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P:\Projecten en Onderhoudswerken\Werkgroep Basisspecificaties\Basisspecificatie poldergemalen\Elektrotechniek\Basispec PG V22.01\Publicatie versie\Engineeringsdocumenten\"/>
    </mc:Choice>
  </mc:AlternateContent>
  <xr:revisionPtr revIDLastSave="0" documentId="13_ncr:1_{31005F87-CC90-4C1A-A6B6-29A83262040D}" xr6:coauthVersionLast="47" xr6:coauthVersionMax="47" xr10:uidLastSave="{00000000-0000-0000-0000-000000000000}"/>
  <bookViews>
    <workbookView xWindow="-120" yWindow="-120" windowWidth="29040" windowHeight="15840" tabRatio="597" activeTab="1" xr2:uid="{00000000-000D-0000-FFFF-FFFF00000000}"/>
  </bookViews>
  <sheets>
    <sheet name="Gebruikershandleiding" sheetId="5" r:id="rId1"/>
    <sheet name="V-lijst" sheetId="1" r:id="rId2"/>
    <sheet name="Toelichting" sheetId="4" r:id="rId3"/>
    <sheet name="M-lijst" sheetId="2" r:id="rId4"/>
    <sheet name="K-lijsten" sheetId="3" r:id="rId5"/>
  </sheets>
  <definedNames>
    <definedName name="_xlnm.Print_Area" localSheetId="1">'V-lijst'!$A$1:$AI$105</definedName>
    <definedName name="_xlnm.Print_Titles" localSheetId="1">'V-lijst'!$1:$20</definedName>
    <definedName name="Cos_φ_motor">'V-lijst'!$R:$R</definedName>
    <definedName name="Cos_φ_voedingsgroep_na_correctie_FO">'V-lijst'!$S:$S</definedName>
    <definedName name="GGI_verbruiker">'V-lijst'!$E:$E</definedName>
    <definedName name="Grootte_energieaansluiting">'K-lijsten'!$A$43:$A$58</definedName>
    <definedName name="Inom">'V-lijst'!$N:$N</definedName>
    <definedName name="Inom_beveiliging">'V-lijst'!$AG:$AG</definedName>
    <definedName name="Inom_beveiliging_berekende_waarde">'V-lijst'!$BA:$BA</definedName>
    <definedName name="Inom_beveiliging_handelsmaat">'V-lijst'!$BI:$BI</definedName>
    <definedName name="Ith_beveiliging">'V-lijst'!$AH:$AH</definedName>
    <definedName name="Keuzelijst_Beveiligingsautomaat">'K-lijsten'!$C$4:$E$35</definedName>
    <definedName name="Keuzelijst_GGI_verbruiker_rendement">'K-lijsten'!$Y$11</definedName>
    <definedName name="Keuzelijst_GGI_verbruikers">'K-lijsten'!$X$2:$X$9</definedName>
    <definedName name="Keuzelijst_IE_normmotoren">'M-lijst'!$E$4:$E$31</definedName>
    <definedName name="Keuzelijst_Inom_beveiliging">'K-lijsten'!$C$10:$C$23</definedName>
    <definedName name="Keuzelijst_levering_en_montage">'K-lijsten'!$R$2:$R$6</definedName>
    <definedName name="Keuzelijst_Meting_motorstroom">'K-lijsten'!$V$2:$V$3</definedName>
    <definedName name="Keuzelijst_motor_IE_klasse">'K-lijsten'!$N$16:$N$18</definedName>
    <definedName name="Keuzelijst_Motor_toerental">'K-lijsten'!$L$2:$L$4</definedName>
    <definedName name="Keuzelijst_RDF">'K-lijsten'!$N$11</definedName>
    <definedName name="Keuzelijst_voeding_aanloop">'K-lijsten'!$N$2:$N$8</definedName>
    <definedName name="minimum_groepswaarde_lichtgroep">'V-lijst'!$BI$71</definedName>
    <definedName name="Motor_as_vermogen">'V-lijst'!$M:$M</definedName>
    <definedName name="Motor_IE_waarde">'V-lijst'!$P:$P</definedName>
    <definedName name="Motor_toerental">'V-lijst'!$Q:$Q</definedName>
    <definedName name="ƞ_FO">'V-lijst'!$U:$U</definedName>
    <definedName name="ƞ_motor">'V-lijst'!$T:$T</definedName>
    <definedName name="Normaal_bedrijf_Belastinggraad">'V-lijst'!$X:$X</definedName>
    <definedName name="Normaal_bedrijf_Belastingwaarde">'V-lijst'!$Y:$Y</definedName>
    <definedName name="Normaal_bedrijf_Gelijktijdigheid">'V-lijst'!$W:$W</definedName>
    <definedName name="Normaal_bedrijf_Ps">'V-lijst'!$AA:$AA</definedName>
    <definedName name="Normaal_bedrijf_Pw">'V-lijst'!$Z:$Z</definedName>
    <definedName name="Pas_nom">'V-lijst'!$M:$M</definedName>
    <definedName name="Piekbedrijf_Belastinggraad">'V-lijst'!$AC:$AC</definedName>
    <definedName name="Piekbedrijf_Belastingwaarde">'V-lijst'!$AD:$AD</definedName>
    <definedName name="Piekbedrijf_Gelijktijdigheid">'V-lijst'!$AB:$AB</definedName>
    <definedName name="Piekbedrijf_Ps">'V-lijst'!$AF:$AF</definedName>
    <definedName name="Piekbedrijf_Pw">'V-lijst'!$AE:$AE</definedName>
    <definedName name="Ps_geinstalleerd">'V-lijst'!$V:$V</definedName>
    <definedName name="RDF_waarde">'V-lijst'!#REF!</definedName>
    <definedName name="Spanning_AC">'K-lijsten'!$T$2:$T$7</definedName>
    <definedName name="Status">'K-lijsten'!$P$2:$P$6</definedName>
    <definedName name="Unom">'V-lijst'!$L:$L</definedName>
    <definedName name="Verwachte_bedrijfsstroom">'V-lijst'!$BF:$BF</definedName>
    <definedName name="Voedingsgroepfunctie">'V-lijst'!$K:$K</definedName>
    <definedName name="Zoekmatrix_asvermogen">'M-lijst'!$E:$E</definedName>
    <definedName name="Zoekmatrix_efficentie">'M-lijst'!$C:$C</definedName>
    <definedName name="Zoekmatrix_toerental">'M-lijst'!$D:$D</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80" i="1" l="1"/>
  <c r="AS80" i="1"/>
  <c r="AM80" i="1"/>
  <c r="AL80" i="1"/>
  <c r="AK80" i="1"/>
  <c r="U80" i="1"/>
  <c r="Z80" i="1" s="1"/>
  <c r="R80" i="1"/>
  <c r="S80" i="1" s="1"/>
  <c r="AT79" i="1"/>
  <c r="AS79" i="1"/>
  <c r="AM79" i="1"/>
  <c r="AL79" i="1"/>
  <c r="AK79" i="1"/>
  <c r="U79" i="1"/>
  <c r="R79" i="1"/>
  <c r="S79" i="1" s="1"/>
  <c r="AE79" i="1"/>
  <c r="M77" i="1"/>
  <c r="M76" i="1"/>
  <c r="AT76" i="1"/>
  <c r="AS76" i="1"/>
  <c r="AM76" i="1"/>
  <c r="AL76" i="1"/>
  <c r="AK76" i="1"/>
  <c r="U76" i="1"/>
  <c r="Z76" i="1" s="1"/>
  <c r="R76" i="1"/>
  <c r="S76" i="1" s="1"/>
  <c r="M75" i="1"/>
  <c r="AT75" i="1"/>
  <c r="AS75" i="1"/>
  <c r="AM75" i="1"/>
  <c r="AL75" i="1"/>
  <c r="AK75" i="1"/>
  <c r="U75" i="1"/>
  <c r="R75" i="1"/>
  <c r="S75" i="1" s="1"/>
  <c r="M74" i="1"/>
  <c r="AT74" i="1"/>
  <c r="AS74" i="1"/>
  <c r="AM74" i="1"/>
  <c r="AL74" i="1"/>
  <c r="AK74" i="1"/>
  <c r="U74" i="1"/>
  <c r="R74" i="1"/>
  <c r="S74" i="1" s="1"/>
  <c r="M73" i="1"/>
  <c r="AT82" i="1"/>
  <c r="AS82" i="1"/>
  <c r="AM82" i="1"/>
  <c r="AL82" i="1"/>
  <c r="AK82" i="1"/>
  <c r="U82" i="1"/>
  <c r="AE82" i="1" s="1"/>
  <c r="R82" i="1"/>
  <c r="S82" i="1" s="1"/>
  <c r="AE80" i="1" l="1"/>
  <c r="Z79" i="1"/>
  <c r="N79" i="1"/>
  <c r="V79" i="1"/>
  <c r="AF80" i="1"/>
  <c r="AV80" i="1"/>
  <c r="AF79" i="1"/>
  <c r="AV79" i="1"/>
  <c r="N80" i="1"/>
  <c r="V80" i="1"/>
  <c r="AO79" i="1"/>
  <c r="AA79" i="1"/>
  <c r="AA80" i="1"/>
  <c r="AO80" i="1"/>
  <c r="Z75" i="1"/>
  <c r="AA75" i="1" s="1"/>
  <c r="N76" i="1"/>
  <c r="V76" i="1"/>
  <c r="AO76" i="1"/>
  <c r="AA76" i="1"/>
  <c r="AE76" i="1"/>
  <c r="V75" i="1"/>
  <c r="N75" i="1"/>
  <c r="AE75" i="1"/>
  <c r="AE74" i="1"/>
  <c r="AF74" i="1" s="1"/>
  <c r="N74" i="1"/>
  <c r="V74" i="1"/>
  <c r="Z74" i="1"/>
  <c r="AF82" i="1"/>
  <c r="AV82" i="1"/>
  <c r="V82" i="1"/>
  <c r="N82" i="1"/>
  <c r="Z82" i="1"/>
  <c r="AO75" i="1" l="1"/>
  <c r="BF79" i="1"/>
  <c r="AW79" i="1"/>
  <c r="BE80" i="1"/>
  <c r="AP80" i="1"/>
  <c r="AD80" i="1"/>
  <c r="BA80" i="1"/>
  <c r="AZ80" i="1"/>
  <c r="Y80" i="1"/>
  <c r="BF80" i="1"/>
  <c r="BH80" i="1" s="1"/>
  <c r="AW80" i="1"/>
  <c r="BE79" i="1"/>
  <c r="AP79" i="1"/>
  <c r="Y79" i="1"/>
  <c r="AH79" i="1"/>
  <c r="AD79" i="1"/>
  <c r="AZ79" i="1"/>
  <c r="BA79" i="1"/>
  <c r="AV74" i="1"/>
  <c r="AV76" i="1"/>
  <c r="AF76" i="1"/>
  <c r="BE76" i="1"/>
  <c r="AP76" i="1"/>
  <c r="Y76" i="1"/>
  <c r="AD76" i="1"/>
  <c r="BA76" i="1"/>
  <c r="AZ76" i="1"/>
  <c r="AF75" i="1"/>
  <c r="AV75" i="1"/>
  <c r="AP75" i="1"/>
  <c r="BE75" i="1"/>
  <c r="AD75" i="1"/>
  <c r="AZ75" i="1"/>
  <c r="Y75" i="1"/>
  <c r="BA75" i="1"/>
  <c r="AO74" i="1"/>
  <c r="AA74" i="1"/>
  <c r="AD74" i="1"/>
  <c r="BA74" i="1"/>
  <c r="AZ74" i="1"/>
  <c r="Y74" i="1"/>
  <c r="BF74" i="1"/>
  <c r="AW74" i="1"/>
  <c r="AD82" i="1"/>
  <c r="Y82" i="1"/>
  <c r="BA82" i="1"/>
  <c r="AZ82" i="1"/>
  <c r="AA82" i="1"/>
  <c r="AO82" i="1"/>
  <c r="BF82" i="1"/>
  <c r="AH82" i="1" s="1"/>
  <c r="AW82" i="1"/>
  <c r="BA43" i="1"/>
  <c r="BB43" i="1" s="1"/>
  <c r="AZ43" i="1"/>
  <c r="AW43" i="1"/>
  <c r="AV43" i="1"/>
  <c r="AP43" i="1"/>
  <c r="AO43" i="1"/>
  <c r="AK43" i="1"/>
  <c r="AD43" i="1"/>
  <c r="Y43" i="1"/>
  <c r="U43" i="1"/>
  <c r="AE43" i="1" s="1"/>
  <c r="S43" i="1"/>
  <c r="BG79" i="1" l="1"/>
  <c r="BG80" i="1"/>
  <c r="BC80" i="1"/>
  <c r="BB80" i="1"/>
  <c r="BD80" i="1" s="1"/>
  <c r="BI80" i="1" s="1"/>
  <c r="AG80" i="1" s="1"/>
  <c r="AH80" i="1"/>
  <c r="BB79" i="1"/>
  <c r="BD79" i="1" s="1"/>
  <c r="BI79" i="1" s="1"/>
  <c r="AG79" i="1" s="1"/>
  <c r="BC79" i="1"/>
  <c r="BH79" i="1"/>
  <c r="BC76" i="1"/>
  <c r="BB76" i="1"/>
  <c r="BD76" i="1" s="1"/>
  <c r="BI76" i="1" s="1"/>
  <c r="AG76" i="1" s="1"/>
  <c r="BF76" i="1"/>
  <c r="AW76" i="1"/>
  <c r="BC75" i="1"/>
  <c r="BB75" i="1"/>
  <c r="BD75" i="1" s="1"/>
  <c r="BI75" i="1" s="1"/>
  <c r="AG75" i="1" s="1"/>
  <c r="AW75" i="1"/>
  <c r="BF75" i="1"/>
  <c r="BH74" i="1"/>
  <c r="BG74" i="1"/>
  <c r="BC74" i="1"/>
  <c r="BB74" i="1"/>
  <c r="BD74" i="1" s="1"/>
  <c r="BI74" i="1" s="1"/>
  <c r="AG74" i="1" s="1"/>
  <c r="AH74" i="1"/>
  <c r="BE74" i="1"/>
  <c r="AP74" i="1"/>
  <c r="BG82" i="1"/>
  <c r="BE82" i="1"/>
  <c r="AP82" i="1"/>
  <c r="BC82" i="1"/>
  <c r="BB82" i="1"/>
  <c r="BH82" i="1"/>
  <c r="V43" i="1"/>
  <c r="Z43" i="1"/>
  <c r="AL43" i="1" s="1"/>
  <c r="AF43" i="1"/>
  <c r="AS43" i="1"/>
  <c r="BC43" i="1"/>
  <c r="BD43" i="1" s="1"/>
  <c r="BI43" i="1" s="1"/>
  <c r="AG43" i="1" s="1"/>
  <c r="BH76" i="1" l="1"/>
  <c r="AH76" i="1"/>
  <c r="BG76" i="1"/>
  <c r="BH75" i="1"/>
  <c r="AH75" i="1"/>
  <c r="BG75" i="1"/>
  <c r="BD82" i="1"/>
  <c r="BI82" i="1" s="1"/>
  <c r="AG82" i="1" s="1"/>
  <c r="AA43" i="1"/>
  <c r="AM43" i="1" s="1"/>
  <c r="BF43" i="1"/>
  <c r="AT43" i="1"/>
  <c r="BE43" i="1" l="1"/>
  <c r="BH43" i="1"/>
  <c r="AH43" i="1"/>
  <c r="BG43" i="1"/>
  <c r="BA56" i="1" l="1"/>
  <c r="AZ56" i="1"/>
  <c r="AW56" i="1"/>
  <c r="AV56" i="1"/>
  <c r="AP56" i="1"/>
  <c r="AO56" i="1"/>
  <c r="AK56" i="1"/>
  <c r="AD56" i="1"/>
  <c r="Y56" i="1"/>
  <c r="U56" i="1"/>
  <c r="AE56" i="1" s="1"/>
  <c r="S56" i="1"/>
  <c r="BA52" i="1"/>
  <c r="AZ52" i="1"/>
  <c r="AW52" i="1"/>
  <c r="AV52" i="1"/>
  <c r="AP52" i="1"/>
  <c r="AO52" i="1"/>
  <c r="AK52" i="1"/>
  <c r="AD52" i="1"/>
  <c r="Y52" i="1"/>
  <c r="U52" i="1"/>
  <c r="AE52" i="1" s="1"/>
  <c r="S52" i="1"/>
  <c r="BA51" i="1"/>
  <c r="AZ51" i="1"/>
  <c r="AW51" i="1"/>
  <c r="AV51" i="1"/>
  <c r="AP51" i="1"/>
  <c r="AO51" i="1"/>
  <c r="AK51" i="1"/>
  <c r="AD51" i="1"/>
  <c r="Y51" i="1"/>
  <c r="U51" i="1"/>
  <c r="AE51" i="1" s="1"/>
  <c r="S51" i="1"/>
  <c r="BA53" i="1"/>
  <c r="AZ53" i="1"/>
  <c r="AW53" i="1"/>
  <c r="AV53" i="1"/>
  <c r="AP53" i="1"/>
  <c r="AO53" i="1"/>
  <c r="AK53" i="1"/>
  <c r="AD53" i="1"/>
  <c r="Y53" i="1"/>
  <c r="U53" i="1"/>
  <c r="AE53" i="1" s="1"/>
  <c r="S53" i="1"/>
  <c r="AW50" i="1"/>
  <c r="AV50" i="1"/>
  <c r="AP50" i="1"/>
  <c r="AO50" i="1"/>
  <c r="AK50" i="1"/>
  <c r="U50" i="1"/>
  <c r="T50" i="1" a="1"/>
  <c r="T50" i="1" s="1"/>
  <c r="S50" i="1"/>
  <c r="R50" i="1" a="1"/>
  <c r="R50" i="1" s="1"/>
  <c r="N50" i="1" a="1"/>
  <c r="N50" i="1" s="1"/>
  <c r="BA49" i="1"/>
  <c r="AZ49" i="1"/>
  <c r="AW49" i="1"/>
  <c r="AV49" i="1"/>
  <c r="AP49" i="1"/>
  <c r="AO49" i="1"/>
  <c r="AK49" i="1"/>
  <c r="AD49" i="1"/>
  <c r="Y49" i="1"/>
  <c r="U49" i="1"/>
  <c r="AE49" i="1" s="1"/>
  <c r="S49" i="1"/>
  <c r="AW47" i="1"/>
  <c r="AV47" i="1"/>
  <c r="AP47" i="1"/>
  <c r="AO47" i="1"/>
  <c r="AK47" i="1"/>
  <c r="U47" i="1"/>
  <c r="T47" i="1" a="1"/>
  <c r="T47" i="1" s="1"/>
  <c r="S47" i="1"/>
  <c r="R47" i="1" a="1"/>
  <c r="R47" i="1" s="1"/>
  <c r="N47" i="1" a="1"/>
  <c r="N47" i="1" s="1"/>
  <c r="AW44" i="1"/>
  <c r="AV44" i="1"/>
  <c r="AP44" i="1"/>
  <c r="AO44" i="1"/>
  <c r="AK44" i="1"/>
  <c r="U44" i="1"/>
  <c r="T44" i="1" a="1"/>
  <c r="T44" i="1" s="1"/>
  <c r="S44" i="1"/>
  <c r="R44" i="1" a="1"/>
  <c r="R44" i="1" s="1"/>
  <c r="N44" i="1" a="1"/>
  <c r="N44" i="1" s="1"/>
  <c r="AW41" i="1"/>
  <c r="AV41" i="1"/>
  <c r="AP41" i="1"/>
  <c r="AO41" i="1"/>
  <c r="AK41" i="1"/>
  <c r="U41" i="1"/>
  <c r="T41" i="1" a="1"/>
  <c r="T41" i="1" s="1"/>
  <c r="R41" i="1" a="1"/>
  <c r="R41" i="1" s="1"/>
  <c r="S41" i="1" s="1"/>
  <c r="N41" i="1" a="1"/>
  <c r="N41" i="1" s="1"/>
  <c r="AW40" i="1"/>
  <c r="AV40" i="1"/>
  <c r="AP40" i="1"/>
  <c r="AO40" i="1"/>
  <c r="AK40" i="1"/>
  <c r="U40" i="1"/>
  <c r="T40" i="1" a="1"/>
  <c r="T40" i="1" s="1"/>
  <c r="R40" i="1" a="1"/>
  <c r="R40" i="1" s="1"/>
  <c r="S40" i="1" s="1"/>
  <c r="N40" i="1" a="1"/>
  <c r="N40" i="1" s="1"/>
  <c r="AW42" i="1"/>
  <c r="AV42" i="1"/>
  <c r="AP42" i="1"/>
  <c r="AO42" i="1"/>
  <c r="AK42" i="1"/>
  <c r="U42" i="1"/>
  <c r="T42" i="1" a="1"/>
  <c r="T42" i="1" s="1"/>
  <c r="S42" i="1"/>
  <c r="R42" i="1" a="1"/>
  <c r="R42" i="1" s="1"/>
  <c r="N42" i="1" a="1"/>
  <c r="N42" i="1" s="1"/>
  <c r="V56" i="1" l="1"/>
  <c r="V52" i="1"/>
  <c r="V51" i="1"/>
  <c r="AS56" i="1"/>
  <c r="AF56" i="1"/>
  <c r="Z56" i="1"/>
  <c r="BB56" i="1"/>
  <c r="BD56" i="1" s="1"/>
  <c r="BI56" i="1" s="1"/>
  <c r="AG56" i="1" s="1"/>
  <c r="BC56" i="1"/>
  <c r="V53" i="1"/>
  <c r="AF52" i="1"/>
  <c r="AS52" i="1"/>
  <c r="AF51" i="1"/>
  <c r="AS51" i="1"/>
  <c r="Z52" i="1"/>
  <c r="BB52" i="1"/>
  <c r="BC52" i="1"/>
  <c r="Z51" i="1"/>
  <c r="BB51" i="1"/>
  <c r="BC51" i="1"/>
  <c r="Z53" i="1"/>
  <c r="AL53" i="1" s="1"/>
  <c r="AS53" i="1"/>
  <c r="AF53" i="1"/>
  <c r="BC53" i="1"/>
  <c r="BB53" i="1"/>
  <c r="AD50" i="1"/>
  <c r="AZ50" i="1"/>
  <c r="BA50" i="1"/>
  <c r="Y50" i="1"/>
  <c r="AE50" i="1"/>
  <c r="Z50" i="1"/>
  <c r="V50" i="1"/>
  <c r="AF49" i="1"/>
  <c r="AS49" i="1"/>
  <c r="V49" i="1"/>
  <c r="Z49" i="1"/>
  <c r="BB49" i="1"/>
  <c r="BC49" i="1"/>
  <c r="V47" i="1"/>
  <c r="AD47" i="1"/>
  <c r="BA47" i="1"/>
  <c r="AZ47" i="1"/>
  <c r="Y47" i="1"/>
  <c r="AE47" i="1"/>
  <c r="Z47" i="1"/>
  <c r="V44" i="1"/>
  <c r="AD44" i="1"/>
  <c r="BA44" i="1"/>
  <c r="AZ44" i="1"/>
  <c r="Y44" i="1"/>
  <c r="AE44" i="1"/>
  <c r="Z44" i="1"/>
  <c r="V41" i="1"/>
  <c r="AD41" i="1"/>
  <c r="BA41" i="1"/>
  <c r="AZ41" i="1"/>
  <c r="Y41" i="1"/>
  <c r="AE41" i="1"/>
  <c r="Z41" i="1"/>
  <c r="V40" i="1"/>
  <c r="AD40" i="1"/>
  <c r="BA40" i="1"/>
  <c r="AZ40" i="1"/>
  <c r="Y40" i="1"/>
  <c r="AE40" i="1"/>
  <c r="Z40" i="1"/>
  <c r="V42" i="1"/>
  <c r="AD42" i="1"/>
  <c r="BA42" i="1"/>
  <c r="AZ42" i="1"/>
  <c r="Y42" i="1"/>
  <c r="AE42" i="1"/>
  <c r="Z42" i="1"/>
  <c r="BD53" i="1" l="1"/>
  <c r="BI53" i="1" s="1"/>
  <c r="AG53" i="1" s="1"/>
  <c r="AL56" i="1"/>
  <c r="AA56" i="1"/>
  <c r="BF56" i="1"/>
  <c r="AT56" i="1"/>
  <c r="BD51" i="1"/>
  <c r="BI51" i="1" s="1"/>
  <c r="AG51" i="1" s="1"/>
  <c r="BD52" i="1"/>
  <c r="BI52" i="1" s="1"/>
  <c r="AG52" i="1" s="1"/>
  <c r="AL51" i="1"/>
  <c r="AA51" i="1"/>
  <c r="AL52" i="1"/>
  <c r="AA52" i="1"/>
  <c r="BF51" i="1"/>
  <c r="AT51" i="1"/>
  <c r="BF52" i="1"/>
  <c r="AT52" i="1"/>
  <c r="AA53" i="1"/>
  <c r="BE53" i="1" s="1"/>
  <c r="BF53" i="1"/>
  <c r="AT53" i="1"/>
  <c r="AF50" i="1"/>
  <c r="AS50" i="1"/>
  <c r="BC50" i="1"/>
  <c r="BB50" i="1"/>
  <c r="AL50" i="1"/>
  <c r="AA50" i="1"/>
  <c r="BD49" i="1"/>
  <c r="BI49" i="1" s="1"/>
  <c r="AG49" i="1" s="1"/>
  <c r="AL49" i="1"/>
  <c r="AA49" i="1"/>
  <c r="BF49" i="1"/>
  <c r="AT49" i="1"/>
  <c r="BC47" i="1"/>
  <c r="BB47" i="1"/>
  <c r="AL47" i="1"/>
  <c r="AA47" i="1"/>
  <c r="AF47" i="1"/>
  <c r="AS47" i="1"/>
  <c r="AL44" i="1"/>
  <c r="AA44" i="1"/>
  <c r="AF44" i="1"/>
  <c r="AS44" i="1"/>
  <c r="BC44" i="1"/>
  <c r="BB44" i="1"/>
  <c r="AL41" i="1"/>
  <c r="AA41" i="1"/>
  <c r="AF41" i="1"/>
  <c r="AS41" i="1"/>
  <c r="BC41" i="1"/>
  <c r="BB41" i="1"/>
  <c r="BI41" i="1" s="1"/>
  <c r="AG41" i="1" s="1"/>
  <c r="AL40" i="1"/>
  <c r="AA40" i="1"/>
  <c r="AF40" i="1"/>
  <c r="AS40" i="1"/>
  <c r="BC40" i="1"/>
  <c r="BB40" i="1"/>
  <c r="BI40" i="1" s="1"/>
  <c r="AG40" i="1" s="1"/>
  <c r="AL42" i="1"/>
  <c r="AA42" i="1"/>
  <c r="AF42" i="1"/>
  <c r="AS42" i="1"/>
  <c r="BC42" i="1"/>
  <c r="BB42" i="1"/>
  <c r="AM53" i="1" l="1"/>
  <c r="BH56" i="1"/>
  <c r="AH56" i="1"/>
  <c r="BG56" i="1"/>
  <c r="AM56" i="1"/>
  <c r="BE56" i="1"/>
  <c r="BD47" i="1"/>
  <c r="BH51" i="1"/>
  <c r="BG51" i="1"/>
  <c r="BH52" i="1"/>
  <c r="BG52" i="1"/>
  <c r="BE51" i="1"/>
  <c r="AM51" i="1"/>
  <c r="AM52" i="1"/>
  <c r="BE52" i="1"/>
  <c r="BI50" i="1"/>
  <c r="AG50" i="1" s="1"/>
  <c r="BH53" i="1"/>
  <c r="BG53" i="1"/>
  <c r="AM50" i="1"/>
  <c r="BE50" i="1"/>
  <c r="BD50" i="1"/>
  <c r="BF50" i="1"/>
  <c r="AT50" i="1"/>
  <c r="BH49" i="1"/>
  <c r="BG49" i="1"/>
  <c r="AM49" i="1"/>
  <c r="BE49" i="1"/>
  <c r="BD44" i="1"/>
  <c r="AM47" i="1"/>
  <c r="BE47" i="1"/>
  <c r="BF47" i="1"/>
  <c r="AT47" i="1"/>
  <c r="BI47" i="1"/>
  <c r="AG47" i="1" s="1"/>
  <c r="BD42" i="1"/>
  <c r="BI44" i="1"/>
  <c r="AG44" i="1" s="1"/>
  <c r="AM44" i="1"/>
  <c r="BE44" i="1"/>
  <c r="AT44" i="1"/>
  <c r="BF44" i="1"/>
  <c r="BD41" i="1"/>
  <c r="BF41" i="1"/>
  <c r="AT41" i="1"/>
  <c r="AM41" i="1"/>
  <c r="BE41" i="1"/>
  <c r="BF40" i="1"/>
  <c r="AT40" i="1"/>
  <c r="BD40" i="1"/>
  <c r="AM40" i="1"/>
  <c r="BE40" i="1"/>
  <c r="BI42" i="1"/>
  <c r="AG42" i="1" s="1"/>
  <c r="AM42" i="1"/>
  <c r="BE42" i="1"/>
  <c r="BF42" i="1"/>
  <c r="AT42" i="1"/>
  <c r="BH50" i="1" l="1"/>
  <c r="AH50" i="1"/>
  <c r="BG50" i="1"/>
  <c r="BH47" i="1"/>
  <c r="AH47" i="1"/>
  <c r="BG47" i="1"/>
  <c r="BH44" i="1"/>
  <c r="AH44" i="1"/>
  <c r="BG44" i="1"/>
  <c r="BH41" i="1"/>
  <c r="AH41" i="1"/>
  <c r="BG41" i="1"/>
  <c r="BH40" i="1"/>
  <c r="AH40" i="1"/>
  <c r="BG40" i="1"/>
  <c r="BH42" i="1"/>
  <c r="AH42" i="1"/>
  <c r="BG42" i="1"/>
  <c r="BA34" i="1"/>
  <c r="AK34" i="1"/>
  <c r="AH34" i="1"/>
  <c r="BB34" i="1" l="1"/>
  <c r="BI34" i="1" s="1"/>
  <c r="AG34" i="1" s="1"/>
  <c r="BC34" i="1"/>
  <c r="AK39" i="1" l="1"/>
  <c r="AH39" i="1"/>
  <c r="AT81" i="1" l="1"/>
  <c r="AS81" i="1"/>
  <c r="AM81" i="1"/>
  <c r="AL81" i="1"/>
  <c r="AK81" i="1"/>
  <c r="U81" i="1"/>
  <c r="Z81" i="1" s="1"/>
  <c r="AO81" i="1" s="1"/>
  <c r="R81" i="1"/>
  <c r="S81" i="1" s="1"/>
  <c r="N45" i="1" a="1"/>
  <c r="N45" i="1" s="1"/>
  <c r="AE81" i="1" l="1"/>
  <c r="AV81" i="1" s="1"/>
  <c r="V81" i="1"/>
  <c r="N81" i="1"/>
  <c r="AA81" i="1"/>
  <c r="AF81" i="1" l="1"/>
  <c r="BF81" i="1" s="1"/>
  <c r="Y81" i="1"/>
  <c r="AD81" i="1"/>
  <c r="BA81" i="1"/>
  <c r="AZ81" i="1"/>
  <c r="AP81" i="1"/>
  <c r="BE81" i="1"/>
  <c r="AW81" i="1" l="1"/>
  <c r="BG81" i="1"/>
  <c r="BB81" i="1"/>
  <c r="BH81" i="1"/>
  <c r="AH81" i="1"/>
  <c r="T48" i="1" a="1"/>
  <c r="T48" i="1" s="1"/>
  <c r="T45" i="1" a="1"/>
  <c r="T45" i="1" s="1"/>
  <c r="R48" i="1" a="1"/>
  <c r="R48" i="1" s="1"/>
  <c r="R45" i="1" a="1"/>
  <c r="R45" i="1" s="1"/>
  <c r="N48" i="1" a="1"/>
  <c r="N48" i="1" s="1"/>
  <c r="N255" i="2" l="1"/>
  <c r="N254" i="2"/>
  <c r="I141" i="2"/>
  <c r="I138" i="2"/>
  <c r="I137" i="2"/>
  <c r="I134" i="2"/>
  <c r="I133" i="2"/>
  <c r="I130" i="2"/>
  <c r="I129" i="2"/>
  <c r="I126" i="2"/>
  <c r="I125" i="2"/>
  <c r="I122" i="2"/>
  <c r="I121" i="2"/>
  <c r="I118" i="2"/>
  <c r="I116" i="2"/>
  <c r="I140" i="2"/>
  <c r="I139" i="2"/>
  <c r="I136" i="2"/>
  <c r="I135" i="2"/>
  <c r="I132" i="2"/>
  <c r="I131" i="2"/>
  <c r="I128" i="2"/>
  <c r="I127" i="2"/>
  <c r="I124" i="2"/>
  <c r="I123" i="2"/>
  <c r="I120" i="2"/>
  <c r="I119" i="2"/>
  <c r="I117" i="2"/>
  <c r="I143" i="2"/>
  <c r="I142" i="2"/>
  <c r="I31" i="2"/>
  <c r="I30" i="2"/>
  <c r="I29" i="2"/>
  <c r="I28" i="2"/>
  <c r="I27" i="2"/>
  <c r="I26" i="2"/>
  <c r="I25" i="2"/>
  <c r="I24" i="2"/>
  <c r="I23" i="2"/>
  <c r="I22" i="2"/>
  <c r="I21" i="2"/>
  <c r="I20" i="2"/>
  <c r="I19" i="2"/>
  <c r="I18" i="2"/>
  <c r="I17" i="2"/>
  <c r="I16" i="2"/>
  <c r="I15" i="2"/>
  <c r="I14" i="2"/>
  <c r="I13" i="2"/>
  <c r="I12" i="2"/>
  <c r="I11" i="2"/>
  <c r="I10" i="2"/>
  <c r="I9" i="2"/>
  <c r="I8" i="2"/>
  <c r="I7" i="2"/>
  <c r="I6" i="2"/>
  <c r="I5" i="2"/>
  <c r="I4" i="2"/>
  <c r="N4" i="2"/>
  <c r="I147" i="2"/>
  <c r="I146" i="2"/>
  <c r="N167" i="2"/>
  <c r="N163" i="2"/>
  <c r="N159" i="2"/>
  <c r="N155" i="2"/>
  <c r="N151" i="2"/>
  <c r="N145" i="2"/>
  <c r="N144" i="2"/>
  <c r="N225" i="2"/>
  <c r="N224" i="2"/>
  <c r="N221" i="2"/>
  <c r="N220" i="2"/>
  <c r="N212" i="2"/>
  <c r="N205" i="2"/>
  <c r="N226" i="2"/>
  <c r="N222" i="2"/>
  <c r="N218" i="2"/>
  <c r="N217" i="2"/>
  <c r="N216" i="2"/>
  <c r="N213" i="2"/>
  <c r="N211" i="2"/>
  <c r="N210" i="2"/>
  <c r="N209" i="2"/>
  <c r="N208" i="2"/>
  <c r="N207" i="2"/>
  <c r="I215" i="2"/>
  <c r="I203" i="2"/>
  <c r="I38" i="2"/>
  <c r="N56" i="2"/>
  <c r="N55" i="2"/>
  <c r="N49" i="2"/>
  <c r="N48" i="2"/>
  <c r="N45" i="2"/>
  <c r="N44" i="2"/>
  <c r="N43" i="2"/>
  <c r="N35" i="2"/>
  <c r="N60" i="2"/>
  <c r="N54" i="2"/>
  <c r="N52" i="2"/>
  <c r="N51" i="2"/>
  <c r="N46" i="2"/>
  <c r="N53" i="2"/>
  <c r="N41" i="2"/>
  <c r="N40" i="2"/>
  <c r="N37" i="2"/>
  <c r="N36" i="2"/>
  <c r="N33" i="2"/>
  <c r="N32" i="2"/>
  <c r="N115" i="2"/>
  <c r="N114" i="2"/>
  <c r="N111" i="2"/>
  <c r="N110" i="2"/>
  <c r="N107" i="2"/>
  <c r="N106" i="2"/>
  <c r="N103" i="2"/>
  <c r="N102" i="2"/>
  <c r="N99" i="2"/>
  <c r="N98" i="2"/>
  <c r="N95" i="2"/>
  <c r="N94" i="2"/>
  <c r="N91" i="2"/>
  <c r="N90" i="2"/>
  <c r="N89" i="2"/>
  <c r="I59" i="2"/>
  <c r="I58" i="2"/>
  <c r="N58" i="2"/>
  <c r="N57" i="2"/>
  <c r="N31" i="2"/>
  <c r="N30" i="2"/>
  <c r="N29" i="2"/>
  <c r="N28" i="2"/>
  <c r="N27" i="2"/>
  <c r="N26" i="2"/>
  <c r="N25" i="2"/>
  <c r="N24" i="2"/>
  <c r="N23" i="2"/>
  <c r="N22" i="2"/>
  <c r="N21" i="2"/>
  <c r="N20" i="2"/>
  <c r="N19" i="2"/>
  <c r="N18" i="2"/>
  <c r="N17" i="2"/>
  <c r="N16" i="2"/>
  <c r="N15" i="2"/>
  <c r="N14" i="2"/>
  <c r="N13" i="2"/>
  <c r="N12" i="2"/>
  <c r="N11" i="2"/>
  <c r="N10" i="2"/>
  <c r="N9" i="2"/>
  <c r="N8" i="2"/>
  <c r="N7" i="2"/>
  <c r="N6" i="2"/>
  <c r="N5" i="2"/>
  <c r="I200" i="2"/>
  <c r="N59" i="2"/>
  <c r="N50" i="2"/>
  <c r="N47" i="2"/>
  <c r="N42" i="2"/>
  <c r="N39" i="2"/>
  <c r="N38" i="2"/>
  <c r="N34" i="2"/>
  <c r="N227" i="2"/>
  <c r="N223" i="2"/>
  <c r="N219" i="2"/>
  <c r="N215" i="2"/>
  <c r="N214" i="2"/>
  <c r="N206" i="2"/>
  <c r="N204" i="2"/>
  <c r="N203" i="2"/>
  <c r="N202" i="2"/>
  <c r="N201" i="2"/>
  <c r="N200" i="2"/>
  <c r="N199" i="2"/>
  <c r="N198" i="2"/>
  <c r="N197" i="2"/>
  <c r="N196" i="2"/>
  <c r="N195" i="2"/>
  <c r="N194" i="2"/>
  <c r="N193" i="2"/>
  <c r="N192" i="2"/>
  <c r="N191" i="2"/>
  <c r="N190" i="2"/>
  <c r="N189" i="2"/>
  <c r="N188" i="2"/>
  <c r="N187" i="2"/>
  <c r="N186" i="2"/>
  <c r="N185" i="2"/>
  <c r="N184" i="2"/>
  <c r="N183" i="2"/>
  <c r="N182" i="2"/>
  <c r="N181" i="2"/>
  <c r="N180" i="2"/>
  <c r="N179" i="2"/>
  <c r="N178" i="2"/>
  <c r="N177" i="2"/>
  <c r="N176" i="2"/>
  <c r="N175" i="2"/>
  <c r="N174" i="2"/>
  <c r="N173" i="2"/>
  <c r="N172" i="2"/>
  <c r="N171" i="2"/>
  <c r="N170" i="2"/>
  <c r="N169" i="2"/>
  <c r="N168" i="2"/>
  <c r="N166" i="2"/>
  <c r="N165" i="2"/>
  <c r="N164" i="2"/>
  <c r="N162" i="2"/>
  <c r="N161" i="2"/>
  <c r="N160" i="2"/>
  <c r="N158" i="2"/>
  <c r="N157" i="2"/>
  <c r="N156" i="2"/>
  <c r="N154" i="2"/>
  <c r="N153" i="2"/>
  <c r="N152" i="2"/>
  <c r="N150" i="2"/>
  <c r="N149" i="2"/>
  <c r="N148" i="2"/>
  <c r="N147" i="2"/>
  <c r="N146"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3" i="2"/>
  <c r="N112" i="2"/>
  <c r="N109" i="2"/>
  <c r="N108" i="2"/>
  <c r="N105" i="2"/>
  <c r="N104" i="2"/>
  <c r="N101" i="2"/>
  <c r="N100" i="2"/>
  <c r="N97" i="2"/>
  <c r="N96" i="2"/>
  <c r="N93" i="2"/>
  <c r="N92"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I171" i="2"/>
  <c r="I170" i="2"/>
  <c r="N312" i="2"/>
  <c r="I312" i="2"/>
  <c r="N313" i="2"/>
  <c r="I88"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I283" i="2"/>
  <c r="I282" i="2"/>
  <c r="I255" i="2"/>
  <c r="I254" i="2"/>
  <c r="H253" i="2"/>
  <c r="H252" i="2"/>
  <c r="N252" i="2" s="1"/>
  <c r="H251" i="2"/>
  <c r="I251" i="2" s="1"/>
  <c r="H250" i="2"/>
  <c r="I250" i="2" s="1"/>
  <c r="H249" i="2"/>
  <c r="H248" i="2"/>
  <c r="N248" i="2" s="1"/>
  <c r="H247" i="2"/>
  <c r="I247" i="2" s="1"/>
  <c r="H246" i="2"/>
  <c r="I246" i="2" s="1"/>
  <c r="H245" i="2"/>
  <c r="H244" i="2"/>
  <c r="N244" i="2" s="1"/>
  <c r="H243" i="2"/>
  <c r="I243" i="2" s="1"/>
  <c r="H242" i="2"/>
  <c r="I242" i="2" s="1"/>
  <c r="H241" i="2"/>
  <c r="H240" i="2"/>
  <c r="I240" i="2" s="1"/>
  <c r="H239" i="2"/>
  <c r="I239" i="2" s="1"/>
  <c r="H238" i="2"/>
  <c r="I238" i="2" s="1"/>
  <c r="H237" i="2"/>
  <c r="H236" i="2"/>
  <c r="N236" i="2" s="1"/>
  <c r="H235" i="2"/>
  <c r="I235" i="2" s="1"/>
  <c r="H234" i="2"/>
  <c r="I234" i="2" s="1"/>
  <c r="H233" i="2"/>
  <c r="H232" i="2"/>
  <c r="N232" i="2" s="1"/>
  <c r="H231" i="2"/>
  <c r="I231" i="2" s="1"/>
  <c r="H230" i="2"/>
  <c r="I230" i="2" s="1"/>
  <c r="H229" i="2"/>
  <c r="I229" i="2" s="1"/>
  <c r="H228" i="2"/>
  <c r="N228" i="2" s="1"/>
  <c r="I233" i="2" l="1"/>
  <c r="I237" i="2"/>
  <c r="I241" i="2"/>
  <c r="I245" i="2"/>
  <c r="I249" i="2"/>
  <c r="I253" i="2"/>
  <c r="I228" i="2"/>
  <c r="I232" i="2"/>
  <c r="I248" i="2"/>
  <c r="I244" i="2"/>
  <c r="N235" i="2"/>
  <c r="N243" i="2"/>
  <c r="N251" i="2"/>
  <c r="I236" i="2"/>
  <c r="I252" i="2"/>
  <c r="N240" i="2"/>
  <c r="N229" i="2"/>
  <c r="N233" i="2"/>
  <c r="N237" i="2"/>
  <c r="N241" i="2"/>
  <c r="N245" i="2"/>
  <c r="N249" i="2"/>
  <c r="N253" i="2"/>
  <c r="N230" i="2"/>
  <c r="N234" i="2"/>
  <c r="N238" i="2"/>
  <c r="N242" i="2"/>
  <c r="N246" i="2"/>
  <c r="N250" i="2"/>
  <c r="N239" i="2"/>
  <c r="N231" i="2"/>
  <c r="N247" i="2"/>
  <c r="N284" i="2" l="1"/>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BJ93" i="1" l="1"/>
  <c r="AW78" i="1" l="1"/>
  <c r="AV78" i="1"/>
  <c r="AP78" i="1"/>
  <c r="AO78" i="1"/>
  <c r="AT77" i="1"/>
  <c r="AS77" i="1"/>
  <c r="AM77" i="1"/>
  <c r="AL77" i="1"/>
  <c r="AT73" i="1"/>
  <c r="AS73" i="1"/>
  <c r="AM73" i="1"/>
  <c r="AL73" i="1"/>
  <c r="AW55" i="1"/>
  <c r="AW54" i="1"/>
  <c r="AW48" i="1"/>
  <c r="AV48" i="1"/>
  <c r="AW46" i="1"/>
  <c r="AV46" i="1"/>
  <c r="AW45" i="1"/>
  <c r="AV45" i="1"/>
  <c r="AP55" i="1"/>
  <c r="AP54" i="1"/>
  <c r="AP48" i="1"/>
  <c r="AP46" i="1"/>
  <c r="AP45" i="1"/>
  <c r="AO48" i="1"/>
  <c r="AO46" i="1"/>
  <c r="AO45" i="1"/>
  <c r="BJ66" i="1"/>
  <c r="L5" i="3" l="1"/>
  <c r="L4" i="3"/>
  <c r="L3" i="3"/>
  <c r="L2" i="3"/>
  <c r="E34" i="3" l="1"/>
  <c r="E33" i="3"/>
  <c r="E4" i="3"/>
  <c r="BA35" i="1" l="1"/>
  <c r="BA33" i="1"/>
  <c r="BA32" i="1"/>
  <c r="AK35" i="1" l="1"/>
  <c r="AH35" i="1"/>
  <c r="BB35" i="1" l="1"/>
  <c r="BI35" i="1" s="1"/>
  <c r="AG35" i="1" s="1"/>
  <c r="AH33" i="1"/>
  <c r="AH32" i="1"/>
  <c r="R83" i="1"/>
  <c r="R78" i="1"/>
  <c r="R77" i="1"/>
  <c r="R73" i="1"/>
  <c r="Y16" i="3"/>
  <c r="S83" i="1" l="1"/>
  <c r="N83" i="1" s="1"/>
  <c r="BA83" i="1" s="1"/>
  <c r="S78" i="1"/>
  <c r="M78" i="1" s="1"/>
  <c r="S77" i="1"/>
  <c r="N77" i="1" s="1"/>
  <c r="S73" i="1"/>
  <c r="N73" i="1" s="1"/>
  <c r="U83" i="1"/>
  <c r="AE83" i="1" s="1"/>
  <c r="U78" i="1"/>
  <c r="U77" i="1"/>
  <c r="Z77" i="1" s="1"/>
  <c r="AO77" i="1" s="1"/>
  <c r="U73" i="1"/>
  <c r="AE73" i="1" s="1"/>
  <c r="AV73" i="1" s="1"/>
  <c r="Z78" i="1" l="1"/>
  <c r="AL78" i="1" s="1"/>
  <c r="AV83" i="1"/>
  <c r="AS83" i="1"/>
  <c r="BB83" i="1"/>
  <c r="BA78" i="1"/>
  <c r="BA73" i="1"/>
  <c r="BA77" i="1"/>
  <c r="AZ73" i="1"/>
  <c r="AZ83" i="1"/>
  <c r="AZ77" i="1"/>
  <c r="AZ78" i="1"/>
  <c r="V83" i="1"/>
  <c r="V73" i="1"/>
  <c r="Z73" i="1"/>
  <c r="Z83" i="1"/>
  <c r="AL83" i="1" s="1"/>
  <c r="AL88" i="1" s="1"/>
  <c r="AL89" i="1" s="1"/>
  <c r="AD77" i="1"/>
  <c r="Y78" i="1"/>
  <c r="AD73" i="1"/>
  <c r="Y83" i="1"/>
  <c r="Y73" i="1"/>
  <c r="AD78" i="1"/>
  <c r="AE77" i="1"/>
  <c r="AD83" i="1"/>
  <c r="AE78" i="1"/>
  <c r="V78" i="1"/>
  <c r="Y77" i="1"/>
  <c r="AF83" i="1"/>
  <c r="AT83" i="1" s="1"/>
  <c r="AF73" i="1"/>
  <c r="AA77" i="1"/>
  <c r="V77" i="1"/>
  <c r="AA78" i="1"/>
  <c r="AK83" i="1"/>
  <c r="AK78" i="1"/>
  <c r="AK77" i="1"/>
  <c r="AK73" i="1"/>
  <c r="AK33" i="1"/>
  <c r="AK32" i="1"/>
  <c r="AK48" i="1"/>
  <c r="AK46" i="1"/>
  <c r="AK45" i="1"/>
  <c r="U48" i="1"/>
  <c r="U46" i="1"/>
  <c r="U45" i="1"/>
  <c r="S48" i="1"/>
  <c r="S45" i="1"/>
  <c r="V45" i="1" l="1"/>
  <c r="V48" i="1"/>
  <c r="BB77" i="1"/>
  <c r="BB78" i="1"/>
  <c r="BB73" i="1"/>
  <c r="AM78" i="1"/>
  <c r="BE78" i="1"/>
  <c r="AP77" i="1"/>
  <c r="BE77" i="1"/>
  <c r="AW73" i="1"/>
  <c r="BF73" i="1"/>
  <c r="BH73" i="1" s="1"/>
  <c r="AW83" i="1"/>
  <c r="BF83" i="1"/>
  <c r="AF78" i="1"/>
  <c r="AS78" i="1"/>
  <c r="AS88" i="1" s="1"/>
  <c r="AS89" i="1" s="1"/>
  <c r="AA73" i="1"/>
  <c r="AO73" i="1"/>
  <c r="AF77" i="1"/>
  <c r="AV77" i="1"/>
  <c r="AV88" i="1" s="1"/>
  <c r="AA83" i="1"/>
  <c r="AM83" i="1" s="1"/>
  <c r="AO83" i="1"/>
  <c r="BB32" i="1"/>
  <c r="BB33" i="1"/>
  <c r="AM88" i="1" l="1"/>
  <c r="AM89" i="1" s="1"/>
  <c r="AN89" i="1" s="1"/>
  <c r="AN88" i="1" s="1"/>
  <c r="BJ88" i="1" s="1"/>
  <c r="AH83" i="1"/>
  <c r="BH83" i="1"/>
  <c r="BG83" i="1"/>
  <c r="BG73" i="1"/>
  <c r="AH73" i="1"/>
  <c r="AP83" i="1"/>
  <c r="BE83" i="1"/>
  <c r="AW77" i="1"/>
  <c r="AW88" i="1" s="1"/>
  <c r="AW89" i="1" s="1"/>
  <c r="BF77" i="1"/>
  <c r="BH77" i="1" s="1"/>
  <c r="AP73" i="1"/>
  <c r="BE73" i="1"/>
  <c r="AT78" i="1"/>
  <c r="AT88" i="1" s="1"/>
  <c r="AT89" i="1" s="1"/>
  <c r="AU89" i="1" s="1"/>
  <c r="AU88" i="1" s="1"/>
  <c r="BF78" i="1"/>
  <c r="BH78" i="1" s="1"/>
  <c r="AV89" i="1"/>
  <c r="AO88" i="1"/>
  <c r="BG77" i="1" l="1"/>
  <c r="AH77" i="1"/>
  <c r="AP88" i="1"/>
  <c r="AP89" i="1" s="1"/>
  <c r="BG78" i="1"/>
  <c r="AH78" i="1"/>
  <c r="BM88" i="1"/>
  <c r="AX89" i="1"/>
  <c r="AX88" i="1" s="1"/>
  <c r="K89" i="1" s="1"/>
  <c r="AO89" i="1"/>
  <c r="AQ89" i="1" l="1"/>
  <c r="AQ88" i="1" s="1"/>
  <c r="J89" i="1" s="1"/>
  <c r="BN88" i="1"/>
  <c r="AH37" i="1"/>
  <c r="AH31" i="1"/>
  <c r="AH96" i="1"/>
  <c r="BA96" i="1"/>
  <c r="BB96" i="1" s="1"/>
  <c r="BD96" i="1" s="1"/>
  <c r="BI96" i="1" s="1"/>
  <c r="AG96" i="1" s="1"/>
  <c r="AK96" i="1"/>
  <c r="E32" i="3"/>
  <c r="E31" i="3"/>
  <c r="E30" i="3"/>
  <c r="E29" i="3"/>
  <c r="E28" i="3"/>
  <c r="E27" i="3"/>
  <c r="E26" i="3"/>
  <c r="E25" i="3"/>
  <c r="E24" i="3"/>
  <c r="E23" i="3"/>
  <c r="E22" i="3"/>
  <c r="E21" i="3"/>
  <c r="E20" i="3"/>
  <c r="E19" i="3"/>
  <c r="E18" i="3"/>
  <c r="E17" i="3"/>
  <c r="E16" i="3"/>
  <c r="E15" i="3"/>
  <c r="E14" i="3"/>
  <c r="E13" i="3"/>
  <c r="BC81" i="1" s="1"/>
  <c r="BD81" i="1" s="1"/>
  <c r="BI81" i="1" s="1"/>
  <c r="AG81" i="1" s="1"/>
  <c r="E12" i="3"/>
  <c r="E11" i="3"/>
  <c r="E10" i="3"/>
  <c r="E9" i="3"/>
  <c r="E8" i="3"/>
  <c r="BC77" i="1" s="1"/>
  <c r="E7" i="3"/>
  <c r="E6" i="3"/>
  <c r="E5" i="3"/>
  <c r="AK61" i="1"/>
  <c r="AK55" i="1"/>
  <c r="AK37" i="1"/>
  <c r="AK36" i="1"/>
  <c r="AK31" i="1"/>
  <c r="BC73" i="1" l="1"/>
  <c r="BC78" i="1"/>
  <c r="BC83" i="1"/>
  <c r="BK88" i="1"/>
  <c r="BC33" i="1"/>
  <c r="BC35" i="1"/>
  <c r="AE48" i="1"/>
  <c r="Z48" i="1"/>
  <c r="S46" i="1"/>
  <c r="V46" i="1" s="1"/>
  <c r="BA46" i="1"/>
  <c r="Z46" i="1"/>
  <c r="AL46" i="1" s="1"/>
  <c r="AE46" i="1"/>
  <c r="AS46" i="1" s="1"/>
  <c r="Z45" i="1"/>
  <c r="AE45" i="1"/>
  <c r="BC32" i="1"/>
  <c r="BI32" i="1" s="1"/>
  <c r="AG32" i="1" s="1"/>
  <c r="BC96" i="1"/>
  <c r="BI33" i="1"/>
  <c r="AG33" i="1" s="1"/>
  <c r="BB46" i="1" l="1"/>
  <c r="BC46" i="1"/>
  <c r="AV61" i="1"/>
  <c r="AO61" i="1"/>
  <c r="AF45" i="1"/>
  <c r="BF45" i="1" s="1"/>
  <c r="AS45" i="1"/>
  <c r="AF48" i="1"/>
  <c r="BF48" i="1" s="1"/>
  <c r="AS48" i="1"/>
  <c r="AA45" i="1"/>
  <c r="AL45" i="1"/>
  <c r="AA48" i="1"/>
  <c r="AL48" i="1"/>
  <c r="BA45" i="1"/>
  <c r="AZ45" i="1"/>
  <c r="Y45" i="1"/>
  <c r="AD45" i="1"/>
  <c r="AF46" i="1"/>
  <c r="BF46" i="1" s="1"/>
  <c r="AA46" i="1"/>
  <c r="BE46" i="1" s="1"/>
  <c r="AZ46" i="1"/>
  <c r="AD46" i="1"/>
  <c r="Y46" i="1"/>
  <c r="J59" i="1"/>
  <c r="K61" i="1"/>
  <c r="J61" i="1"/>
  <c r="BD46" i="1" l="1"/>
  <c r="BI46" i="1" s="1"/>
  <c r="AG46" i="1" s="1"/>
  <c r="BH46" i="1"/>
  <c r="BG45" i="1"/>
  <c r="AH45" i="1"/>
  <c r="BH45" i="1"/>
  <c r="BG46" i="1"/>
  <c r="AH46" i="1"/>
  <c r="BC45" i="1"/>
  <c r="BB45" i="1"/>
  <c r="AP61" i="1"/>
  <c r="AP62" i="1" s="1"/>
  <c r="AW61" i="1"/>
  <c r="AW99" i="1" s="1"/>
  <c r="AM48" i="1"/>
  <c r="BE48" i="1"/>
  <c r="AM45" i="1"/>
  <c r="BE45" i="1"/>
  <c r="AO62" i="1"/>
  <c r="AO99" i="1"/>
  <c r="AV62" i="1"/>
  <c r="AV99" i="1"/>
  <c r="Y48" i="1"/>
  <c r="BA48" i="1"/>
  <c r="AD48" i="1"/>
  <c r="AZ48" i="1"/>
  <c r="BG48" i="1" s="1"/>
  <c r="AS61" i="1"/>
  <c r="AT48" i="1"/>
  <c r="AT46" i="1"/>
  <c r="AT45" i="1"/>
  <c r="AL61" i="1"/>
  <c r="AM46" i="1"/>
  <c r="J65" i="1"/>
  <c r="BH48" i="1" l="1"/>
  <c r="AW62" i="1"/>
  <c r="AX62" i="1" s="1"/>
  <c r="AX61" i="1" s="1"/>
  <c r="BN61" i="1" s="1"/>
  <c r="BN62" i="1" s="1"/>
  <c r="BN63" i="1" s="1"/>
  <c r="AP99" i="1"/>
  <c r="BD45" i="1"/>
  <c r="BI45" i="1" s="1"/>
  <c r="AG45" i="1" s="1"/>
  <c r="BC48" i="1"/>
  <c r="BB48" i="1"/>
  <c r="AQ62" i="1"/>
  <c r="AQ61" i="1" s="1"/>
  <c r="AQ99" i="1" s="1"/>
  <c r="BK99" i="1" s="1"/>
  <c r="BK100" i="1" s="1"/>
  <c r="BK101" i="1" s="1"/>
  <c r="AL62" i="1"/>
  <c r="AL99" i="1"/>
  <c r="AS62" i="1"/>
  <c r="AS99" i="1"/>
  <c r="AT61" i="1"/>
  <c r="AM61" i="1"/>
  <c r="AM99" i="1" s="1"/>
  <c r="BD48" i="1" l="1"/>
  <c r="BI48" i="1" s="1"/>
  <c r="AG48" i="1" s="1"/>
  <c r="BK61" i="1"/>
  <c r="BK62" i="1" s="1"/>
  <c r="BK63" i="1" s="1"/>
  <c r="AX99" i="1"/>
  <c r="BN99" i="1" s="1"/>
  <c r="AT62" i="1"/>
  <c r="AU62" i="1" s="1"/>
  <c r="AU61" i="1" s="1"/>
  <c r="K62" i="1" s="1"/>
  <c r="AT99" i="1"/>
  <c r="AM62" i="1"/>
  <c r="AN62" i="1" s="1"/>
  <c r="AN61" i="1" s="1"/>
  <c r="J62" i="1" s="1"/>
  <c r="K88" i="1"/>
  <c r="J63" i="1" l="1"/>
  <c r="J64" i="1"/>
  <c r="K63" i="1"/>
  <c r="K64" i="1"/>
  <c r="BJ61" i="1"/>
  <c r="AN99" i="1"/>
  <c r="BM61" i="1"/>
  <c r="BN58" i="1" s="1"/>
  <c r="AU99" i="1"/>
  <c r="V99" i="1"/>
  <c r="V22" i="1" s="1"/>
  <c r="J86" i="1"/>
  <c r="K90" i="1"/>
  <c r="J90" i="1"/>
  <c r="Z99" i="1"/>
  <c r="Z22" i="1" s="1"/>
  <c r="J88" i="1"/>
  <c r="AE99" i="1"/>
  <c r="BD73" i="1"/>
  <c r="BJ62" i="1" l="1"/>
  <c r="BJ63" i="1" s="1"/>
  <c r="BK64" i="1" s="1"/>
  <c r="BK66" i="1" s="1"/>
  <c r="BR66" i="1" s="1"/>
  <c r="BK58" i="1"/>
  <c r="BI73" i="1"/>
  <c r="AG73" i="1" s="1"/>
  <c r="BM99" i="1"/>
  <c r="BM100" i="1" s="1"/>
  <c r="BM101" i="1" s="1"/>
  <c r="AF99" i="1"/>
  <c r="J100" i="1" s="1"/>
  <c r="BJ99" i="1"/>
  <c r="BJ100" i="1" s="1"/>
  <c r="BJ101" i="1" s="1"/>
  <c r="AA99" i="1"/>
  <c r="AA22" i="1" s="1"/>
  <c r="BM62" i="1"/>
  <c r="BM63" i="1" s="1"/>
  <c r="BN64" i="1" s="1"/>
  <c r="BD77" i="1"/>
  <c r="BD83" i="1"/>
  <c r="BD78" i="1"/>
  <c r="AE22" i="1"/>
  <c r="J91" i="1"/>
  <c r="J92" i="1"/>
  <c r="BN100" i="1"/>
  <c r="BN101" i="1" s="1"/>
  <c r="BN89" i="1"/>
  <c r="BN90" i="1" s="1"/>
  <c r="BM89" i="1"/>
  <c r="BM90" i="1" s="1"/>
  <c r="BK89" i="1"/>
  <c r="BK90" i="1" s="1"/>
  <c r="BJ89" i="1"/>
  <c r="BJ90" i="1" s="1"/>
  <c r="K91" i="1"/>
  <c r="BI78" i="1" l="1"/>
  <c r="AG78" i="1" s="1"/>
  <c r="BI83" i="1"/>
  <c r="AG83" i="1" s="1"/>
  <c r="BI77" i="1"/>
  <c r="AG77" i="1" s="1"/>
  <c r="AF22" i="1"/>
  <c r="J23" i="1" s="1"/>
  <c r="J102" i="1"/>
  <c r="BN65" i="1"/>
  <c r="BS64" i="1"/>
  <c r="BK67" i="1"/>
  <c r="BM67" i="1" s="1"/>
  <c r="J67" i="1" s="1"/>
  <c r="BN91" i="1"/>
  <c r="BS91" i="1" s="1"/>
  <c r="BN85" i="1"/>
  <c r="BN97" i="1"/>
  <c r="BN102" i="1"/>
  <c r="BN104" i="1" s="1"/>
  <c r="BK102" i="1"/>
  <c r="BK91" i="1"/>
  <c r="BK97" i="1"/>
  <c r="BK85" i="1"/>
  <c r="J24" i="1" l="1"/>
  <c r="BS100" i="1"/>
  <c r="BK93" i="1"/>
  <c r="BR93" i="1" s="1"/>
  <c r="BR100" i="1" s="1"/>
  <c r="BK104" i="1" s="1"/>
  <c r="BK105" i="1" s="1"/>
  <c r="BM105" i="1" s="1"/>
  <c r="J104" i="1" s="1"/>
  <c r="J26" i="1" s="1"/>
  <c r="BN92" i="1"/>
  <c r="J101" i="1"/>
  <c r="J27" i="1" s="1"/>
  <c r="J103" i="1"/>
  <c r="J25" i="1" s="1"/>
  <c r="BK94" i="1" l="1"/>
  <c r="BM94" i="1" s="1"/>
  <c r="J94" i="1" s="1"/>
</calcChain>
</file>

<file path=xl/sharedStrings.xml><?xml version="1.0" encoding="utf-8"?>
<sst xmlns="http://schemas.openxmlformats.org/spreadsheetml/2006/main" count="2433" uniqueCount="1079">
  <si>
    <t>vermogen</t>
  </si>
  <si>
    <t>cos phi</t>
  </si>
  <si>
    <t>schijnbaar</t>
  </si>
  <si>
    <t>door</t>
  </si>
  <si>
    <t>aanloop</t>
  </si>
  <si>
    <t>(V)</t>
  </si>
  <si>
    <t>(kW)</t>
  </si>
  <si>
    <t>(A)</t>
  </si>
  <si>
    <t>(kVA)</t>
  </si>
  <si>
    <t>voeding</t>
  </si>
  <si>
    <t xml:space="preserve"> </t>
  </si>
  <si>
    <t>omkeer</t>
  </si>
  <si>
    <t>(%)</t>
  </si>
  <si>
    <t>FO</t>
  </si>
  <si>
    <t>P&amp;ID</t>
  </si>
  <si>
    <t>paneel</t>
  </si>
  <si>
    <t>W</t>
  </si>
  <si>
    <t>E</t>
  </si>
  <si>
    <t>mont.</t>
  </si>
  <si>
    <t>Ps</t>
  </si>
  <si>
    <t>Pw</t>
  </si>
  <si>
    <t>(x100%)</t>
  </si>
  <si>
    <t>HVL-ALG-1</t>
  </si>
  <si>
    <t>B</t>
  </si>
  <si>
    <t xml:space="preserve">N </t>
  </si>
  <si>
    <t>N</t>
  </si>
  <si>
    <t>BG</t>
  </si>
  <si>
    <t>T</t>
  </si>
  <si>
    <t>V</t>
  </si>
  <si>
    <t>motoren</t>
  </si>
  <si>
    <t>zoekfuncties vert. (blad 2)</t>
  </si>
  <si>
    <t>D</t>
  </si>
  <si>
    <t>nr</t>
  </si>
  <si>
    <r>
      <t>TOTAAL vermogen kracht- + lichtinstallatie</t>
    </r>
    <r>
      <rPr>
        <sz val="12"/>
        <rFont val="Arial"/>
        <family val="2"/>
      </rPr>
      <t xml:space="preserve"> </t>
    </r>
  </si>
  <si>
    <t>bijbehorende cos phi</t>
  </si>
  <si>
    <r>
      <t>bijbehorende</t>
    </r>
    <r>
      <rPr>
        <sz val="10"/>
        <rFont val="Arial"/>
        <family val="2"/>
      </rPr>
      <t xml:space="preserve"> </t>
    </r>
    <r>
      <rPr>
        <b/>
        <sz val="10"/>
        <rFont val="Arial"/>
        <family val="2"/>
      </rPr>
      <t>cos phi</t>
    </r>
  </si>
  <si>
    <t>rekenvelden -------&gt;!!!</t>
  </si>
  <si>
    <t>uit het net</t>
  </si>
  <si>
    <t>lev.</t>
  </si>
  <si>
    <t>en</t>
  </si>
  <si>
    <t>motor, paneel, toestel e.d.</t>
  </si>
  <si>
    <t>normaal bedrijf</t>
  </si>
  <si>
    <t>piek bedrijf</t>
  </si>
  <si>
    <t>VERBRUIKERSLIJST</t>
  </si>
  <si>
    <r>
      <t>opgenomen piekstroom</t>
    </r>
    <r>
      <rPr>
        <sz val="10"/>
        <rFont val="Arial"/>
        <family val="2"/>
      </rPr>
      <t xml:space="preserve"> [kVA : 400*1,732 in Amp]</t>
    </r>
  </si>
  <si>
    <t>ja</t>
  </si>
  <si>
    <t>leerd</t>
  </si>
  <si>
    <t>IE klasse</t>
  </si>
  <si>
    <t>Omschrijving verbruiker:</t>
  </si>
  <si>
    <t>Aan te sluiten door</t>
  </si>
  <si>
    <t>Spanning</t>
  </si>
  <si>
    <t>Opgesteld nominaal vermogen</t>
  </si>
  <si>
    <t>Nominaal stroom</t>
  </si>
  <si>
    <t>Meting motorstroom</t>
  </si>
  <si>
    <t>Cos φ, na
correctie FO</t>
  </si>
  <si>
    <t>Geïnstal-</t>
  </si>
  <si>
    <t>Gelijktijdig
in bedrijf</t>
  </si>
  <si>
    <t>Belasting percentage</t>
  </si>
  <si>
    <r>
      <t xml:space="preserve">Belasting </t>
    </r>
    <r>
      <rPr>
        <i/>
        <sz val="10"/>
        <color indexed="10"/>
        <rFont val="Arial"/>
        <family val="2"/>
      </rPr>
      <t>raming</t>
    </r>
  </si>
  <si>
    <t>Opgenomen</t>
  </si>
  <si>
    <t>Werkelijk</t>
  </si>
  <si>
    <t>Schijnbaar</t>
  </si>
  <si>
    <t xml:space="preserve">Belasting percentage  </t>
  </si>
  <si>
    <r>
      <t xml:space="preserve">Belasting </t>
    </r>
    <r>
      <rPr>
        <i/>
        <sz val="10"/>
        <color indexed="10"/>
        <rFont val="Arial"/>
        <family val="2"/>
      </rPr>
      <t>maximaal</t>
    </r>
  </si>
  <si>
    <t>Status</t>
  </si>
  <si>
    <t>Levering / montage door</t>
  </si>
  <si>
    <t>Wijze van</t>
  </si>
  <si>
    <t>Projekt:</t>
  </si>
  <si>
    <t>I th
beveiliging</t>
  </si>
  <si>
    <t>rev.</t>
  </si>
  <si>
    <t>Nummer</t>
  </si>
  <si>
    <t xml:space="preserve">TAG - </t>
  </si>
  <si>
    <t>Locatie</t>
  </si>
  <si>
    <t>Code GIS:</t>
  </si>
  <si>
    <t>Legenda van gebruikte afkortingen:</t>
  </si>
  <si>
    <t>Status:</t>
  </si>
  <si>
    <t>Lev/Mont/Annsl::</t>
  </si>
  <si>
    <t>N = Nieuw</t>
  </si>
  <si>
    <t>E = Elektrotechnisch aannemer</t>
  </si>
  <si>
    <t>B = Bestaand</t>
  </si>
  <si>
    <t>W = Werktuigbouwkundig aannemer</t>
  </si>
  <si>
    <t>V = Vervalt</t>
  </si>
  <si>
    <t>D = Derden</t>
  </si>
  <si>
    <t>T = Toekomst</t>
  </si>
  <si>
    <t>Opmerkingen</t>
  </si>
  <si>
    <t>normaal</t>
  </si>
  <si>
    <t>piek</t>
  </si>
  <si>
    <t>Σ 3 fase</t>
  </si>
  <si>
    <t>verbruikers</t>
  </si>
  <si>
    <t>Σ 1 fase</t>
  </si>
  <si>
    <t>U</t>
  </si>
  <si>
    <t>HULP REKENVELDEN</t>
  </si>
  <si>
    <t>bij semetrisch verdeeld over 3 fase</t>
  </si>
  <si>
    <t>I totaal (sym. 3 fase)</t>
  </si>
  <si>
    <t>S el nom</t>
  </si>
  <si>
    <t>S el piek</t>
  </si>
  <si>
    <t>[v]</t>
  </si>
  <si>
    <t>Inom</t>
  </si>
  <si>
    <t>[A]</t>
  </si>
  <si>
    <t>geënt op</t>
  </si>
  <si>
    <t>F</t>
  </si>
  <si>
    <t>3/4 load</t>
  </si>
  <si>
    <t>3f</t>
  </si>
  <si>
    <t>1f</t>
  </si>
  <si>
    <t>Vermogensautomaat</t>
  </si>
  <si>
    <t>Installatieautomaat</t>
  </si>
  <si>
    <t>Motorbeveiliging</t>
  </si>
  <si>
    <t>…</t>
  </si>
  <si>
    <t>instelbereik</t>
  </si>
  <si>
    <t>van</t>
  </si>
  <si>
    <t>tot</t>
  </si>
  <si>
    <t>Automaatkeuze</t>
  </si>
  <si>
    <t>beveiliging</t>
  </si>
  <si>
    <t>(berekend)</t>
  </si>
  <si>
    <t>(handelsmaat)</t>
  </si>
  <si>
    <t>hulpveld</t>
  </si>
  <si>
    <t>1 stap groter</t>
  </si>
  <si>
    <t>stap 1</t>
  </si>
  <si>
    <t>stap 2</t>
  </si>
  <si>
    <t>voedingsgroep</t>
  </si>
  <si>
    <t>Wijze van 
voeding / aanloop</t>
  </si>
  <si>
    <t xml:space="preserve"> = Elektrotechnisch aannemer</t>
  </si>
  <si>
    <t xml:space="preserve"> = Werktuigbouwkundig aannemer</t>
  </si>
  <si>
    <t xml:space="preserve"> = Derden</t>
  </si>
  <si>
    <t xml:space="preserve"> = Bestaand</t>
  </si>
  <si>
    <t xml:space="preserve"> = Nieuw</t>
  </si>
  <si>
    <t xml:space="preserve"> = Vervalt</t>
  </si>
  <si>
    <t xml:space="preserve"> = Toekomst</t>
  </si>
  <si>
    <t>Levering / montage</t>
  </si>
  <si>
    <t>Spanning (AC)</t>
  </si>
  <si>
    <t>Rated Diversity Factor</t>
  </si>
  <si>
    <t>(RDF)</t>
  </si>
  <si>
    <t>IE  klasse</t>
  </si>
  <si>
    <t>NEN-IEC-EN 60034-30</t>
  </si>
  <si>
    <t>[kVA]</t>
  </si>
  <si>
    <t>stap 3</t>
  </si>
  <si>
    <t>bepaling beveiliging</t>
  </si>
  <si>
    <t>selectie</t>
  </si>
  <si>
    <t>&gt;</t>
  </si>
  <si>
    <r>
      <rPr>
        <sz val="10"/>
        <rFont val="Calibri"/>
        <family val="2"/>
      </rPr>
      <t>∑</t>
    </r>
    <r>
      <rPr>
        <sz val="8.5"/>
        <rFont val="Arial"/>
        <family val="2"/>
      </rPr>
      <t xml:space="preserve"> Sel nom</t>
    </r>
  </si>
  <si>
    <t>∑ Sel nom</t>
  </si>
  <si>
    <t>∑ Sel piek</t>
  </si>
  <si>
    <r>
      <rPr>
        <sz val="10"/>
        <rFont val="Calibri"/>
        <family val="2"/>
      </rPr>
      <t>∑</t>
    </r>
    <r>
      <rPr>
        <sz val="8.5"/>
        <rFont val="Arial"/>
        <family val="2"/>
      </rPr>
      <t xml:space="preserve"> Sel piek</t>
    </r>
  </si>
  <si>
    <r>
      <rPr>
        <sz val="10"/>
        <color indexed="14"/>
        <rFont val="Calibri"/>
        <family val="2"/>
      </rPr>
      <t>∑</t>
    </r>
    <r>
      <rPr>
        <sz val="8.5"/>
        <color indexed="14"/>
        <rFont val="Arial"/>
        <family val="2"/>
      </rPr>
      <t xml:space="preserve"> I nom</t>
    </r>
  </si>
  <si>
    <r>
      <rPr>
        <sz val="10"/>
        <color indexed="14"/>
        <rFont val="Calibri"/>
        <family val="2"/>
      </rPr>
      <t>∑</t>
    </r>
    <r>
      <rPr>
        <sz val="8.5"/>
        <color indexed="14"/>
        <rFont val="Arial"/>
        <family val="2"/>
      </rPr>
      <t xml:space="preserve"> I piek</t>
    </r>
  </si>
  <si>
    <t>→</t>
  </si>
  <si>
    <t>Grootte hoofdbeveiliging</t>
  </si>
  <si>
    <t>gelijktijdigheidsfactor</t>
  </si>
  <si>
    <t>geraamde gelijktijdigheidsfactor</t>
  </si>
  <si>
    <t>A</t>
  </si>
  <si>
    <t>C</t>
  </si>
  <si>
    <t>revisie:</t>
  </si>
  <si>
    <t>datum:</t>
  </si>
  <si>
    <t>omschrijving:</t>
  </si>
  <si>
    <t>Postbus 156, 2300  AD  Leiden  Telefoon  071-3063063  internet  post@rijnland.net     Telefax  071-5123916</t>
  </si>
  <si>
    <t>WvH Rijnland</t>
  </si>
  <si>
    <t>opsteller:</t>
  </si>
  <si>
    <t>Ontwerp</t>
  </si>
  <si>
    <t>Document:</t>
  </si>
  <si>
    <t>distributie-niveau</t>
  </si>
  <si>
    <t>MV1035</t>
  </si>
  <si>
    <t>K</t>
  </si>
  <si>
    <t>BG/K</t>
  </si>
  <si>
    <r>
      <t xml:space="preserve">benodigde grootte hoofdbeveiliging </t>
    </r>
    <r>
      <rPr>
        <sz val="10"/>
        <rFont val="Arial"/>
        <family val="2"/>
      </rPr>
      <t>[in Amp]</t>
    </r>
  </si>
  <si>
    <r>
      <t>opgenomen stroom in piekbedrijf</t>
    </r>
    <r>
      <rPr>
        <sz val="10"/>
        <rFont val="Arial"/>
        <family val="2"/>
      </rPr>
      <t xml:space="preserve"> [kVA : 400*1,732 in Amp.]</t>
    </r>
  </si>
  <si>
    <t>opgenomen stroom in normaalbedrijf [in Amp]</t>
  </si>
  <si>
    <t>thermisch instelling hoofdbeveiliging</t>
  </si>
  <si>
    <t>P_1030</t>
  </si>
  <si>
    <t>AS-BUILT</t>
  </si>
  <si>
    <t>UITVOERING</t>
  </si>
  <si>
    <t>DO / BESTEK</t>
  </si>
  <si>
    <t>Softstart</t>
  </si>
  <si>
    <t>D.O.L</t>
  </si>
  <si>
    <t>motorgroep</t>
  </si>
  <si>
    <t>Kolom</t>
  </si>
  <si>
    <t>L</t>
  </si>
  <si>
    <r>
      <t>U</t>
    </r>
    <r>
      <rPr>
        <vertAlign val="subscript"/>
        <sz val="10"/>
        <rFont val="Arial"/>
        <family val="2"/>
      </rPr>
      <t>nom</t>
    </r>
  </si>
  <si>
    <t>M</t>
  </si>
  <si>
    <r>
      <t>Pas</t>
    </r>
    <r>
      <rPr>
        <vertAlign val="subscript"/>
        <sz val="10"/>
        <rFont val="Arial"/>
        <family val="2"/>
      </rPr>
      <t>nom</t>
    </r>
  </si>
  <si>
    <r>
      <t>I</t>
    </r>
    <r>
      <rPr>
        <vertAlign val="subscript"/>
        <sz val="10"/>
        <rFont val="Arial"/>
        <family val="2"/>
      </rPr>
      <t>nom</t>
    </r>
  </si>
  <si>
    <t>G</t>
  </si>
  <si>
    <t>H</t>
  </si>
  <si>
    <t>I</t>
  </si>
  <si>
    <t>J</t>
  </si>
  <si>
    <t>Omschrijving verbruiker: motor, paneel, toestel e.d.</t>
  </si>
  <si>
    <t>Vrij invulbaar veld</t>
  </si>
  <si>
    <t>Keuzeveld</t>
  </si>
  <si>
    <t>keuzebereik installatieautomaten</t>
  </si>
  <si>
    <t>Voedend</t>
  </si>
  <si>
    <t>/ bron</t>
  </si>
  <si>
    <t>Tagnummer: betreffende werktuig of instrument; bij schakelkasten: paneelcode.</t>
  </si>
  <si>
    <t>Locatie verbruiker.</t>
  </si>
  <si>
    <t>Status verbruiker.</t>
  </si>
  <si>
    <t xml:space="preserve">Keus uit: </t>
  </si>
  <si>
    <t>N=Nieuw, B=Bestaand, V=Vervalt, T=Toekomst.</t>
  </si>
  <si>
    <t xml:space="preserve">Legenda: </t>
  </si>
  <si>
    <t>BG= Begande Grond, K = Kelder, GF = Geurfilter.</t>
  </si>
  <si>
    <t>E= Elektrotechnisch (onder)aannemer, W=Werktuigbouwkundig (onder)aannemer, D=Derde, B=Bestaand.</t>
  </si>
  <si>
    <t>Voedend paneel / voedingsbron.</t>
  </si>
  <si>
    <t>Omschrijving welke partij het betreffend onderdeel elektrisch aansluit.</t>
  </si>
  <si>
    <t>Bladnummer P&amp;ID.</t>
  </si>
  <si>
    <t>Revisie letter van de betreffende P&amp;ID.</t>
  </si>
  <si>
    <t>Omschrijving leverende partij voor betreffend onderdeel.</t>
  </si>
  <si>
    <t>Aanduiding type aanzetinrichting bij motorgroepen, voeding voor verdelers en overige verbruikers.</t>
  </si>
  <si>
    <t>Voor motoren: direct / omkeer / ster-driehoek / softstarter / FO.</t>
  </si>
  <si>
    <t>Beheerde naam, voor formuleberekening.</t>
  </si>
  <si>
    <t>via FO</t>
  </si>
  <si>
    <t>via Simocode</t>
  </si>
  <si>
    <t>110V / 230V / 400V / 690V / 1000V / 10kV.</t>
  </si>
  <si>
    <t>O</t>
  </si>
  <si>
    <t>Cos φ (norm motor)</t>
  </si>
  <si>
    <t>P</t>
  </si>
  <si>
    <t>Als er geen FO is, dan is deze waarde gelijk aan Cos φ van de norm motor.</t>
  </si>
  <si>
    <t>Cos φ voedingsgroep</t>
  </si>
  <si>
    <t>Formule</t>
  </si>
  <si>
    <t>=ALS(Voedingsgroepfunctie= "FO";0,96;Cos_φ_motor)</t>
  </si>
  <si>
    <t>Q</t>
  </si>
  <si>
    <t>R</t>
  </si>
  <si>
    <t>Rendement motor</t>
  </si>
  <si>
    <t>Rendement frequentie omvormer</t>
  </si>
  <si>
    <t>S</t>
  </si>
  <si>
    <t>Geïnstalleerd Schijnbaar vermogen (kVA)</t>
  </si>
  <si>
    <t>Nominale spanning (V AC).</t>
  </si>
  <si>
    <t>Nominale stroom (A).</t>
  </si>
  <si>
    <t>Verklaring</t>
  </si>
  <si>
    <t>ALS Pas_nom &gt; 0, dan berekenen anders "0" weergeven.</t>
  </si>
  <si>
    <t>Ps = Pas_nom / (Cos φ * rendement)</t>
  </si>
  <si>
    <t>Waarde tussen 0 en 100%.</t>
  </si>
  <si>
    <t>Belastingwaarde = Pas_nom *  belastinggraad</t>
  </si>
  <si>
    <t>Pw normaal bedrijf (kW)</t>
  </si>
  <si>
    <t>ALS Inom&gt;0 en belastinggraad &gt; 0, dan waarde berekenen, anders wordt de waarde 0.</t>
  </si>
  <si>
    <t>ALS Pas_nom &gt; 0 dan waarde berekenen, anders wordt de waarde 0.</t>
  </si>
  <si>
    <t>X</t>
  </si>
  <si>
    <t>Ps normaal bedrijf (kVA)</t>
  </si>
  <si>
    <t>Een frequentie omvormer verbeterd de Cos φ naar 0,96 (Volgens specs Emotron &gt; 0,95)</t>
  </si>
  <si>
    <t>Bij aanwezigheid van een frequentie omvormer is het rendement 0,98.</t>
  </si>
  <si>
    <t>Als er geen FO is, dan geen omzetverliesaandeel dus bedraagd deze waarde "1".</t>
  </si>
  <si>
    <t>ALS Pw_normaal bedrijf &gt; 0 dan waarde berekenen, anders wordt de waarde 0.</t>
  </si>
  <si>
    <t>Y</t>
  </si>
  <si>
    <t>Opgesteld nominaal vermogen.</t>
  </si>
  <si>
    <t>Belastingwaarde, bij normaal bedrijf</t>
  </si>
  <si>
    <t>Belastingwaarde, bij piekbedrijf</t>
  </si>
  <si>
    <t>Belasting percentage bij werktuigen, bij piekbedrijf</t>
  </si>
  <si>
    <t>Gelijktijdigheid percentage bij werktuigen, bij piekbedrijf</t>
  </si>
  <si>
    <t>Gelijktijdigheid percentage bij werktuigen, bij normaal bedrijf</t>
  </si>
  <si>
    <t>Belasting percentage bij werktuigen, bij normaal bedrijf</t>
  </si>
  <si>
    <t>Pw piekbedrijf (kW)</t>
  </si>
  <si>
    <t>Ps piekbedrijf (kVA)</t>
  </si>
  <si>
    <t>Z</t>
  </si>
  <si>
    <t>AA</t>
  </si>
  <si>
    <t>AB</t>
  </si>
  <si>
    <t>AC</t>
  </si>
  <si>
    <t>AD</t>
  </si>
  <si>
    <t>AE</t>
  </si>
  <si>
    <t>AF</t>
  </si>
  <si>
    <r>
      <t>I</t>
    </r>
    <r>
      <rPr>
        <vertAlign val="subscript"/>
        <sz val="10"/>
        <rFont val="Arial"/>
        <family val="2"/>
      </rPr>
      <t>nom</t>
    </r>
    <r>
      <rPr>
        <sz val="10"/>
        <rFont val="Arial"/>
        <family val="2"/>
      </rPr>
      <t xml:space="preserve"> beveiliging</t>
    </r>
  </si>
  <si>
    <t>AG</t>
  </si>
  <si>
    <t>AH</t>
  </si>
  <si>
    <r>
      <t>I</t>
    </r>
    <r>
      <rPr>
        <vertAlign val="subscript"/>
        <sz val="10"/>
        <rFont val="Arial"/>
        <family val="2"/>
      </rPr>
      <t>th</t>
    </r>
    <r>
      <rPr>
        <sz val="10"/>
        <rFont val="Arial"/>
        <family val="2"/>
      </rPr>
      <t xml:space="preserve"> beveiliging</t>
    </r>
  </si>
  <si>
    <t>AK</t>
  </si>
  <si>
    <t>AL</t>
  </si>
  <si>
    <t>AM</t>
  </si>
  <si>
    <t>AO</t>
  </si>
  <si>
    <t>AP</t>
  </si>
  <si>
    <t>Rendement
normmotor</t>
  </si>
  <si>
    <t>Rendement
FO</t>
  </si>
  <si>
    <t>Cos φ</t>
  </si>
  <si>
    <t>Gloeilamp</t>
  </si>
  <si>
    <t>Spaarlamp</t>
  </si>
  <si>
    <t>TL met electr. Starter</t>
  </si>
  <si>
    <t>LED</t>
  </si>
  <si>
    <t>Rendement</t>
  </si>
  <si>
    <t>Verbruikers Gebouwgebonden install.</t>
  </si>
  <si>
    <t>Wandcontactdoos</t>
  </si>
  <si>
    <t>KWCD</t>
  </si>
  <si>
    <t>verwarming</t>
  </si>
  <si>
    <t>Check-box, ter controle werking</t>
  </si>
  <si>
    <t xml:space="preserve">minimum groepswaarde lichtgroep: </t>
  </si>
  <si>
    <t>Moet op alfabetische
volgorde!</t>
  </si>
  <si>
    <t>bovenbouw/pompenkelder</t>
  </si>
  <si>
    <t>Gebouwgebonden installatie</t>
  </si>
  <si>
    <t>TOTAAL vermogen kracht- + lichtinstallatie</t>
  </si>
  <si>
    <t>400VAC aansluiting energiebedrijf</t>
  </si>
  <si>
    <t>IP 55 - IC 411 - Insulation class F, temperature rise class B</t>
  </si>
  <si>
    <t>400V, 50Hz</t>
  </si>
  <si>
    <t>Gebaseerd op fabricaat ABB, type M2BAX</t>
  </si>
  <si>
    <t>Asvermogen</t>
  </si>
  <si>
    <t xml:space="preserve">         Stroom</t>
  </si>
  <si>
    <t xml:space="preserve">                 Koppel</t>
  </si>
  <si>
    <t>Efficientie</t>
  </si>
  <si>
    <t>N nom</t>
  </si>
  <si>
    <t>kW</t>
  </si>
  <si>
    <t>rpm</t>
  </si>
  <si>
    <t>Inom (A)</t>
  </si>
  <si>
    <t>Is/In</t>
  </si>
  <si>
    <t>Tnom (Nm)</t>
  </si>
  <si>
    <t>Ti/Tn</t>
  </si>
  <si>
    <t>Tb/Tn</t>
  </si>
  <si>
    <t>IE3</t>
  </si>
  <si>
    <t>Isolatieclasse</t>
  </si>
  <si>
    <t>Thermal class 130 (B)</t>
  </si>
  <si>
    <t>Nominale omgevings temperatuur 40 °C</t>
  </si>
  <si>
    <t>Max temperatuurverhoging 80 K</t>
  </si>
  <si>
    <t>Hot spot temperatuur marge 10 K</t>
  </si>
  <si>
    <t>Thermal class 155 (F)</t>
  </si>
  <si>
    <t>Max temperatuurverhoging 105 K</t>
  </si>
  <si>
    <t>Thermal class 180 (H)</t>
  </si>
  <si>
    <t>Max temperatuurverhoging 125 K</t>
  </si>
  <si>
    <t>MCC samengebouwd met HVK</t>
  </si>
  <si>
    <t>HVK/MCC-ALG-1</t>
  </si>
  <si>
    <t>energie aansl.</t>
  </si>
  <si>
    <t>Qua warmte belasting rdf in het kwadraad.</t>
  </si>
  <si>
    <t>Een rdf van 0,85 --&gt; 0,85*0,85=0,7. Ofwel 30% marge.</t>
  </si>
  <si>
    <t>Als geen gegevens bekend zijn, wordt gewoonlijk uitgegaan van een rdf van 0,80.</t>
  </si>
  <si>
    <t>De rdf heeft effect op de warmtedisipatie, werkt als overdimensioneringsmarge.</t>
  </si>
  <si>
    <t xml:space="preserve"> open</t>
  </si>
  <si>
    <t>vermogens</t>
  </si>
  <si>
    <t>automaat</t>
  </si>
  <si>
    <t>gesloten</t>
  </si>
  <si>
    <t>Verbruikers</t>
  </si>
  <si>
    <t>Gebouwgebonden install.</t>
  </si>
  <si>
    <t xml:space="preserve"> motor starter</t>
  </si>
  <si>
    <t xml:space="preserve"> combi</t>
  </si>
  <si>
    <t>Referntie, wordt niet verder gebruikt</t>
  </si>
  <si>
    <t>binnen de V-lijst</t>
  </si>
  <si>
    <t>&amp; DIN mespatronen</t>
  </si>
  <si>
    <t>Installatie automaten</t>
  </si>
  <si>
    <t>Keuzewaarde voor</t>
  </si>
  <si>
    <t>Toerental</t>
  </si>
  <si>
    <t>(rpm)</t>
  </si>
  <si>
    <t>IEC 60034-30-1
normmotor</t>
  </si>
  <si>
    <t>Motor
toerental</t>
  </si>
  <si>
    <t>IE2</t>
  </si>
  <si>
    <t>IE4</t>
  </si>
  <si>
    <t>IE1</t>
  </si>
  <si>
    <t>Standaard efficency, MAG NIET MEER GEBRUIKT WORDEN.</t>
  </si>
  <si>
    <t>High efficency</t>
  </si>
  <si>
    <t>Premium efficency</t>
  </si>
  <si>
    <t>Super Premium efficency</t>
  </si>
  <si>
    <t>bij eerste aanleg</t>
  </si>
  <si>
    <t>voor de verdeler aanhouden van</t>
  </si>
  <si>
    <t>0,85 voor gemalen</t>
  </si>
  <si>
    <t>een maximum belasting gradatie (rdf)</t>
  </si>
  <si>
    <t>0,60 voor AWZI's</t>
  </si>
  <si>
    <t xml:space="preserve">Bij RDF: </t>
  </si>
  <si>
    <t>Inom hoofdrail ≥ Inom hoofdbeveiliging</t>
  </si>
  <si>
    <t>rdf = 0,85</t>
  </si>
  <si>
    <t>P el nom</t>
  </si>
  <si>
    <t>[kW]</t>
  </si>
  <si>
    <t>[kVAr]</t>
  </si>
  <si>
    <t>Q el nom</t>
  </si>
  <si>
    <t>P el piek</t>
  </si>
  <si>
    <t>Q el piek</t>
  </si>
  <si>
    <t>minimaal vereist rdf</t>
  </si>
  <si>
    <t>Grootste waarde telt</t>
  </si>
  <si>
    <t>3f Inom</t>
  </si>
  <si>
    <t>3f Ipiek</t>
  </si>
  <si>
    <t>RDF krachtverdeler kan afwijken van RDF lichtverdeler, daarom voor alle verdeler de totaalstroom sommeren</t>
  </si>
  <si>
    <t>Grootte energieaansluiting</t>
  </si>
  <si>
    <t>3 x 25A kleinverbruik   (17 kVA)</t>
  </si>
  <si>
    <t>3 x 35A kleinverbruik   (24 kVA)</t>
  </si>
  <si>
    <t>3 x 50A kleinverbruik   (35 kVA)</t>
  </si>
  <si>
    <t>3 x 63A kleinverbruik   (44 kVA)</t>
  </si>
  <si>
    <t>3 x 80A kleinverbruik   (55 kVA)</t>
  </si>
  <si>
    <t>3 x 160A grootverbruik   (111 kVA)</t>
  </si>
  <si>
    <t>3 x 200A grootverbruik   (139 kVA)</t>
  </si>
  <si>
    <t>3 x 250A grootverbruik   (173 kVA)</t>
  </si>
  <si>
    <t>3 x 315A grootverbruik   (218 kVA)</t>
  </si>
  <si>
    <t>3 x 355A grootverbruik   (246 kVA)</t>
  </si>
  <si>
    <t>3 x 400A grootverbruik   (277 kVA)</t>
  </si>
  <si>
    <t>3 x 500A grootverbruik   (346 kVA)</t>
  </si>
  <si>
    <t>3 x 630A grootverbruik   (436 kVA)</t>
  </si>
  <si>
    <t>3 x 800A grootverbruik   (554 kVA)</t>
  </si>
  <si>
    <t>3 x 910A grootverbruik   (630 kVA)</t>
  </si>
  <si>
    <t>3 x 1000A grootverbruik   (693 kVA)</t>
  </si>
  <si>
    <t>???</t>
  </si>
  <si>
    <t>geen fabrieksgegevens beschikbaar, geïnterpoleerde waarde</t>
  </si>
  <si>
    <t>energie prestatie eis volgens de norm (eigenlijk bij vollast)</t>
  </si>
  <si>
    <t>Identifier</t>
  </si>
  <si>
    <t>voor zoekfunctie</t>
  </si>
  <si>
    <t>IE2 750 rpm  0,25kW</t>
  </si>
  <si>
    <t>IE2 750 rpm  0,37kW</t>
  </si>
  <si>
    <t>IE2 750 rpm  0,55kW</t>
  </si>
  <si>
    <t>IE2 750 rpm  0,75kW</t>
  </si>
  <si>
    <t>IE2 750 rpm  1,1kW</t>
  </si>
  <si>
    <t>IE2 750 rpm  1,5kW</t>
  </si>
  <si>
    <t>IE2 750 rpm  2,2kW</t>
  </si>
  <si>
    <t>IE2 750 rpm  3kW</t>
  </si>
  <si>
    <t>IE2 750 rpm  4kW</t>
  </si>
  <si>
    <t>IE2 750 rpm  5,5kW</t>
  </si>
  <si>
    <t>IE2 750 rpm  7,5kW</t>
  </si>
  <si>
    <t>IE2 750 rpm  11kW</t>
  </si>
  <si>
    <t>IE2 750 rpm  15kW</t>
  </si>
  <si>
    <t>IE2 750 rpm  18,5kW</t>
  </si>
  <si>
    <t>IE2 750 rpm  22kW</t>
  </si>
  <si>
    <t>IE2 750 rpm  30kW</t>
  </si>
  <si>
    <t>IE2 750 rpm  37kW</t>
  </si>
  <si>
    <t>IE2 750 rpm  45kW</t>
  </si>
  <si>
    <t>IE2 750 rpm  55kW</t>
  </si>
  <si>
    <t>IE2 750 rpm  75kW</t>
  </si>
  <si>
    <t>IE2 750 rpm  90kW</t>
  </si>
  <si>
    <t>IE2 750 rpm  110kW</t>
  </si>
  <si>
    <t>IE2 750 rpm  132kW</t>
  </si>
  <si>
    <t>IE2 750 rpm  160kW</t>
  </si>
  <si>
    <t>IE2 750 rpm  200kW</t>
  </si>
  <si>
    <t>IE2 750 rpm  250kW</t>
  </si>
  <si>
    <t>IE2 750 rpm  315kW</t>
  </si>
  <si>
    <t>IE2 750 rpm  355kW</t>
  </si>
  <si>
    <t>IE2 1000 rpm  0,25kW</t>
  </si>
  <si>
    <t>IE2 1000 rpm  0,37kW</t>
  </si>
  <si>
    <t>IE2 1000 rpm  0,55kW</t>
  </si>
  <si>
    <t>IE2 1000 rpm  0,75kW</t>
  </si>
  <si>
    <t>IE2 1000 rpm  1,1kW</t>
  </si>
  <si>
    <t>IE2 1000 rpm  1,5kW</t>
  </si>
  <si>
    <t>IE2 1000 rpm  2,2kW</t>
  </si>
  <si>
    <t>IE2 1000 rpm  3kW</t>
  </si>
  <si>
    <t>IE2 1000 rpm  4kW</t>
  </si>
  <si>
    <t>IE2 1000 rpm  5,5kW</t>
  </si>
  <si>
    <t>IE2 1000 rpm  7,5kW</t>
  </si>
  <si>
    <t>IE2 1000 rpm  11kW</t>
  </si>
  <si>
    <t>IE2 1000 rpm  15kW</t>
  </si>
  <si>
    <t>IE2 1000 rpm  18,5kW</t>
  </si>
  <si>
    <t>IE2 1000 rpm  22kW</t>
  </si>
  <si>
    <t>IE2 1000 rpm  30kW</t>
  </si>
  <si>
    <t>IE2 1000 rpm  37kW</t>
  </si>
  <si>
    <t>IE2 1000 rpm  45kW</t>
  </si>
  <si>
    <t>IE2 1000 rpm  55kW</t>
  </si>
  <si>
    <t>IE2 1000 rpm  75kW</t>
  </si>
  <si>
    <t>IE2 1000 rpm  90kW</t>
  </si>
  <si>
    <t>IE2 1000 rpm  110kW</t>
  </si>
  <si>
    <t>IE2 1000 rpm  132kW</t>
  </si>
  <si>
    <t>IE2 1000 rpm  160kW</t>
  </si>
  <si>
    <t>IE2 1000 rpm  200kW</t>
  </si>
  <si>
    <t>IE2 1000 rpm  250kW</t>
  </si>
  <si>
    <t>IE2 1000 rpm  315kW</t>
  </si>
  <si>
    <t>IE2 1000 rpm  355kW</t>
  </si>
  <si>
    <t>IE2 1500 rpm  0,25kW</t>
  </si>
  <si>
    <t>IE2 1500 rpm  0,37kW</t>
  </si>
  <si>
    <t>IE2 1500 rpm  0,55kW</t>
  </si>
  <si>
    <t>IE2 1500 rpm  0,75kW</t>
  </si>
  <si>
    <t>IE2 1500 rpm  1,1kW</t>
  </si>
  <si>
    <t>IE2 1500 rpm  1,5kW</t>
  </si>
  <si>
    <t>IE2 1500 rpm  2,2kW</t>
  </si>
  <si>
    <t>IE2 1500 rpm  3kW</t>
  </si>
  <si>
    <t>IE2 1500 rpm  4kW</t>
  </si>
  <si>
    <t>IE2 1500 rpm  5,5kW</t>
  </si>
  <si>
    <t>IE2 1500 rpm  7,5kW</t>
  </si>
  <si>
    <t>IE2 1500 rpm  11kW</t>
  </si>
  <si>
    <t>IE2 1500 rpm  15kW</t>
  </si>
  <si>
    <t>IE2 1500 rpm  18,5kW</t>
  </si>
  <si>
    <t>IE2 1500 rpm  22kW</t>
  </si>
  <si>
    <t>IE2 1500 rpm  30kW</t>
  </si>
  <si>
    <t>IE2 1500 rpm  37kW</t>
  </si>
  <si>
    <t>IE2 1500 rpm  45kW</t>
  </si>
  <si>
    <t>IE2 1500 rpm  55kW</t>
  </si>
  <si>
    <t>IE2 1500 rpm  75kW</t>
  </si>
  <si>
    <t>IE2 1500 rpm  90kW</t>
  </si>
  <si>
    <t>IE2 1500 rpm  110kW</t>
  </si>
  <si>
    <t>IE2 1500 rpm  132kW</t>
  </si>
  <si>
    <t>IE2 1500 rpm  160kW</t>
  </si>
  <si>
    <t>IE2 1500 rpm  200kW</t>
  </si>
  <si>
    <t>IE2 1500 rpm  250kW</t>
  </si>
  <si>
    <t>IE2 1500 rpm  315kW</t>
  </si>
  <si>
    <t>IE2 1500 rpm  355kW</t>
  </si>
  <si>
    <t>IE2 3000 rpm  0,25kW</t>
  </si>
  <si>
    <t>IE2 3000 rpm  0,37kW</t>
  </si>
  <si>
    <t>IE2 3000 rpm  0,55kW</t>
  </si>
  <si>
    <t>IE2 3000 rpm  0,75kW</t>
  </si>
  <si>
    <t>IE2 3000 rpm  1,1kW</t>
  </si>
  <si>
    <t>IE2 3000 rpm  1,5kW</t>
  </si>
  <si>
    <t>IE2 3000 rpm  2,2kW</t>
  </si>
  <si>
    <t>IE2 3000 rpm  3kW</t>
  </si>
  <si>
    <t>IE2 3000 rpm  4kW</t>
  </si>
  <si>
    <t>IE2 3000 rpm  5,5kW</t>
  </si>
  <si>
    <t>IE2 3000 rpm  7,5kW</t>
  </si>
  <si>
    <t>IE2 3000 rpm  11kW</t>
  </si>
  <si>
    <t>IE2 3000 rpm  15kW</t>
  </si>
  <si>
    <t>IE2 3000 rpm  18,5kW</t>
  </si>
  <si>
    <t>IE2 3000 rpm  22kW</t>
  </si>
  <si>
    <t>IE2 3000 rpm  30kW</t>
  </si>
  <si>
    <t>IE2 3000 rpm  37kW</t>
  </si>
  <si>
    <t>IE2 3000 rpm  45kW</t>
  </si>
  <si>
    <t>IE2 3000 rpm  55kW</t>
  </si>
  <si>
    <t>IE2 3000 rpm  75kW</t>
  </si>
  <si>
    <t>IE2 3000 rpm  90kW</t>
  </si>
  <si>
    <t>IE2 3000 rpm  110kW</t>
  </si>
  <si>
    <t>IE2 3000 rpm  132kW</t>
  </si>
  <si>
    <t>IE2 3000 rpm  160kW</t>
  </si>
  <si>
    <t>IE2 3000 rpm  200kW</t>
  </si>
  <si>
    <t>IE2 3000 rpm  250kW</t>
  </si>
  <si>
    <t>IE2 3000 rpm  315kW</t>
  </si>
  <si>
    <t>IE2 3000 rpm  355kW</t>
  </si>
  <si>
    <t>IE3 750 rpm  0,25kW</t>
  </si>
  <si>
    <t>IE3 750 rpm  0,37kW</t>
  </si>
  <si>
    <t>IE3 750 rpm  0,55kW</t>
  </si>
  <si>
    <t>IE3 750 rpm  0,75kW</t>
  </si>
  <si>
    <t>IE3 750 rpm  1,1kW</t>
  </si>
  <si>
    <t>IE3 750 rpm  1,5kW</t>
  </si>
  <si>
    <t>IE3 750 rpm  2,2kW</t>
  </si>
  <si>
    <t>IE3 750 rpm  3kW</t>
  </si>
  <si>
    <t>IE3 750 rpm  4kW</t>
  </si>
  <si>
    <t>IE3 750 rpm  5,5kW</t>
  </si>
  <si>
    <t>IE3 750 rpm  7,5kW</t>
  </si>
  <si>
    <t>IE3 750 rpm  11kW</t>
  </si>
  <si>
    <t>IE3 750 rpm  15kW</t>
  </si>
  <si>
    <t>IE3 750 rpm  18,5kW</t>
  </si>
  <si>
    <t>IE3 750 rpm  22kW</t>
  </si>
  <si>
    <t>IE3 750 rpm  30kW</t>
  </si>
  <si>
    <t>IE3 750 rpm  37kW</t>
  </si>
  <si>
    <t>IE3 750 rpm  45kW</t>
  </si>
  <si>
    <t>IE3 750 rpm  55kW</t>
  </si>
  <si>
    <t>IE3 750 rpm  75kW</t>
  </si>
  <si>
    <t>IE3 750 rpm  90kW</t>
  </si>
  <si>
    <t>IE3 750 rpm  110kW</t>
  </si>
  <si>
    <t>IE3 750 rpm  132kW</t>
  </si>
  <si>
    <t>IE3 750 rpm  160kW</t>
  </si>
  <si>
    <t>IE3 750 rpm  200kW</t>
  </si>
  <si>
    <t>IE3 750 rpm  250kW</t>
  </si>
  <si>
    <t>IE3 750 rpm  315kW</t>
  </si>
  <si>
    <t>IE3 750 rpm  355kW</t>
  </si>
  <si>
    <t>IE3 1000 rpm  0,25kW</t>
  </si>
  <si>
    <t>IE3 1000 rpm  0,37kW</t>
  </si>
  <si>
    <t>IE3 1000 rpm  0,55kW</t>
  </si>
  <si>
    <t>IE3 1000 rpm  0,75kW</t>
  </si>
  <si>
    <t>IE3 1000 rpm  1,1kW</t>
  </si>
  <si>
    <t>IE3 1000 rpm  1,5kW</t>
  </si>
  <si>
    <t>IE3 1000 rpm  2,2kW</t>
  </si>
  <si>
    <t>IE3 1000 rpm  3kW</t>
  </si>
  <si>
    <t>IE3 1000 rpm  4kW</t>
  </si>
  <si>
    <t>IE3 1000 rpm  5,5kW</t>
  </si>
  <si>
    <t>IE3 1000 rpm  7,5kW</t>
  </si>
  <si>
    <t>IE3 1000 rpm  11kW</t>
  </si>
  <si>
    <t>IE3 1000 rpm  15kW</t>
  </si>
  <si>
    <t>IE3 1000 rpm  18,5kW</t>
  </si>
  <si>
    <t>IE3 1000 rpm  22kW</t>
  </si>
  <si>
    <t>IE3 1000 rpm  30kW</t>
  </si>
  <si>
    <t>IE3 1000 rpm  37kW</t>
  </si>
  <si>
    <t>IE3 1000 rpm  45kW</t>
  </si>
  <si>
    <t>IE3 1000 rpm  55kW</t>
  </si>
  <si>
    <t>IE3 1000 rpm  75kW</t>
  </si>
  <si>
    <t>IE3 1000 rpm  90kW</t>
  </si>
  <si>
    <t>IE3 1000 rpm  110kW</t>
  </si>
  <si>
    <t>IE3 1000 rpm  132kW</t>
  </si>
  <si>
    <t>IE3 1000 rpm  160kW</t>
  </si>
  <si>
    <t>IE3 1000 rpm  200kW</t>
  </si>
  <si>
    <t>IE3 1000 rpm  250kW</t>
  </si>
  <si>
    <t>IE3 1000 rpm  315kW</t>
  </si>
  <si>
    <t>IE3 1000 rpm  355kW</t>
  </si>
  <si>
    <t>IE3 1500 rpm  0,25kW</t>
  </si>
  <si>
    <t>IE3 1500 rpm  0,37kW</t>
  </si>
  <si>
    <t>IE3 1500 rpm  0,55kW</t>
  </si>
  <si>
    <t>IE3 1500 rpm  0,75kW</t>
  </si>
  <si>
    <t>IE3 1500 rpm  1,1kW</t>
  </si>
  <si>
    <t>IE3 1500 rpm  1,5kW</t>
  </si>
  <si>
    <t>IE3 1500 rpm  2,2kW</t>
  </si>
  <si>
    <t>IE3 1500 rpm  3kW</t>
  </si>
  <si>
    <t>IE3 1500 rpm  4kW</t>
  </si>
  <si>
    <t>IE3 1500 rpm  5,5kW</t>
  </si>
  <si>
    <t>IE3 1500 rpm  7,5kW</t>
  </si>
  <si>
    <t>IE3 1500 rpm  11kW</t>
  </si>
  <si>
    <t>IE3 1500 rpm  15kW</t>
  </si>
  <si>
    <t>IE3 1500 rpm  18,5kW</t>
  </si>
  <si>
    <t>IE3 1500 rpm  22kW</t>
  </si>
  <si>
    <t>IE3 1500 rpm  30kW</t>
  </si>
  <si>
    <t>IE3 1500 rpm  37kW</t>
  </si>
  <si>
    <t>IE3 1500 rpm  45kW</t>
  </si>
  <si>
    <t>IE3 1500 rpm  55kW</t>
  </si>
  <si>
    <t>IE3 1500 rpm  75kW</t>
  </si>
  <si>
    <t>IE3 1500 rpm  90kW</t>
  </si>
  <si>
    <t>IE3 1500 rpm  110kW</t>
  </si>
  <si>
    <t>IE3 1500 rpm  132kW</t>
  </si>
  <si>
    <t>IE3 1500 rpm  160kW</t>
  </si>
  <si>
    <t>IE3 1500 rpm  200kW</t>
  </si>
  <si>
    <t>IE3 1500 rpm  250kW</t>
  </si>
  <si>
    <t>IE3 1500 rpm  315kW</t>
  </si>
  <si>
    <t>IE3 1500 rpm  355kW</t>
  </si>
  <si>
    <t>IE3 3000 rpm  0,25kW</t>
  </si>
  <si>
    <t>IE3 3000 rpm  0,37kW</t>
  </si>
  <si>
    <t>IE3 3000 rpm  0,55kW</t>
  </si>
  <si>
    <t>IE3 3000 rpm  0,75kW</t>
  </si>
  <si>
    <t>IE3 3000 rpm  1,1kW</t>
  </si>
  <si>
    <t>IE3 3000 rpm  1,5kW</t>
  </si>
  <si>
    <t>IE3 3000 rpm  2,2kW</t>
  </si>
  <si>
    <t>IE3 3000 rpm  3kW</t>
  </si>
  <si>
    <t>IE3 3000 rpm  4kW</t>
  </si>
  <si>
    <t>IE3 3000 rpm  5,5kW</t>
  </si>
  <si>
    <t>IE3 3000 rpm  7,5kW</t>
  </si>
  <si>
    <t>IE3 3000 rpm  11kW</t>
  </si>
  <si>
    <t>IE3 3000 rpm  15kW</t>
  </si>
  <si>
    <t>IE3 3000 rpm  18,5kW</t>
  </si>
  <si>
    <t>IE3 3000 rpm  22kW</t>
  </si>
  <si>
    <t>IE3 3000 rpm  30kW</t>
  </si>
  <si>
    <t>IE3 3000 rpm  37kW</t>
  </si>
  <si>
    <t>IE3 3000 rpm  45kW</t>
  </si>
  <si>
    <t>IE3 3000 rpm  55kW</t>
  </si>
  <si>
    <t>IE3 3000 rpm  75kW</t>
  </si>
  <si>
    <t>IE3 3000 rpm  90kW</t>
  </si>
  <si>
    <t>IE3 3000 rpm  110kW</t>
  </si>
  <si>
    <t>IE3 3000 rpm  132kW</t>
  </si>
  <si>
    <t>IE3 3000 rpm  160kW</t>
  </si>
  <si>
    <t>IE3 3000 rpm  200kW</t>
  </si>
  <si>
    <t>IE3 3000 rpm  250kW</t>
  </si>
  <si>
    <t>IE3 3000 rpm  315kW</t>
  </si>
  <si>
    <t>IE3 3000 rpm  355kW</t>
  </si>
  <si>
    <t>IE4 750 rpm  0,25kW</t>
  </si>
  <si>
    <t>IE4 750 rpm  0,37kW</t>
  </si>
  <si>
    <t>IE4 750 rpm  0,55kW</t>
  </si>
  <si>
    <t>IE4 750 rpm  0,75kW</t>
  </si>
  <si>
    <t>IE4 750 rpm  1,1kW</t>
  </si>
  <si>
    <t>IE4 750 rpm  1,5kW</t>
  </si>
  <si>
    <t>IE4 750 rpm  2,2kW</t>
  </si>
  <si>
    <t>IE4 750 rpm  3kW</t>
  </si>
  <si>
    <t>IE4 750 rpm  4kW</t>
  </si>
  <si>
    <t>IE4 750 rpm  5,5kW</t>
  </si>
  <si>
    <t>IE4 750 rpm  7,5kW</t>
  </si>
  <si>
    <t>IE4 750 rpm  11kW</t>
  </si>
  <si>
    <t>IE4 750 rpm  15kW</t>
  </si>
  <si>
    <t>IE4 750 rpm  18,5kW</t>
  </si>
  <si>
    <t>IE4 750 rpm  22kW</t>
  </si>
  <si>
    <t>IE4 750 rpm  30kW</t>
  </si>
  <si>
    <t>IE4 750 rpm  37kW</t>
  </si>
  <si>
    <t>IE4 750 rpm  45kW</t>
  </si>
  <si>
    <t>IE4 750 rpm  55kW</t>
  </si>
  <si>
    <t>IE4 750 rpm  75kW</t>
  </si>
  <si>
    <t>IE4 750 rpm  90kW</t>
  </si>
  <si>
    <t>IE4 750 rpm  110kW</t>
  </si>
  <si>
    <t>IE4 750 rpm  132kW</t>
  </si>
  <si>
    <t>IE4 750 rpm  160kW</t>
  </si>
  <si>
    <t>IE4 750 rpm  200kW</t>
  </si>
  <si>
    <t>IE4 750 rpm  250kW</t>
  </si>
  <si>
    <t>IE4 750 rpm  315kW</t>
  </si>
  <si>
    <t>IE4 750 rpm  355kW</t>
  </si>
  <si>
    <t>IE4 1000 rpm  0,25kW</t>
  </si>
  <si>
    <t>IE4 1000 rpm  0,37kW</t>
  </si>
  <si>
    <t>IE4 1000 rpm  0,55kW</t>
  </si>
  <si>
    <t>IE4 1000 rpm  0,75kW</t>
  </si>
  <si>
    <t>IE4 1000 rpm  1,1kW</t>
  </si>
  <si>
    <t>IE4 1000 rpm  1,5kW</t>
  </si>
  <si>
    <t>IE4 1000 rpm  2,2kW</t>
  </si>
  <si>
    <t>IE4 1000 rpm  3kW</t>
  </si>
  <si>
    <t>IE4 1000 rpm  4kW</t>
  </si>
  <si>
    <t>IE4 1000 rpm  5,5kW</t>
  </si>
  <si>
    <t>IE4 1000 rpm  7,5kW</t>
  </si>
  <si>
    <t>IE4 1000 rpm  11kW</t>
  </si>
  <si>
    <t>IE4 1000 rpm  15kW</t>
  </si>
  <si>
    <t>IE4 1000 rpm  18,5kW</t>
  </si>
  <si>
    <t>IE4 1000 rpm  22kW</t>
  </si>
  <si>
    <t>IE4 1000 rpm  30kW</t>
  </si>
  <si>
    <t>IE4 1000 rpm  37kW</t>
  </si>
  <si>
    <t>IE4 1000 rpm  45kW</t>
  </si>
  <si>
    <t>IE4 1000 rpm  55kW</t>
  </si>
  <si>
    <t>IE4 1000 rpm  75kW</t>
  </si>
  <si>
    <t>IE4 1000 rpm  90kW</t>
  </si>
  <si>
    <t>IE4 1000 rpm  110kW</t>
  </si>
  <si>
    <t>IE4 1000 rpm  132kW</t>
  </si>
  <si>
    <t>IE4 1000 rpm  160kW</t>
  </si>
  <si>
    <t>IE4 1000 rpm  200kW</t>
  </si>
  <si>
    <t>IE4 1000 rpm  250kW</t>
  </si>
  <si>
    <t>IE4 1000 rpm  315kW</t>
  </si>
  <si>
    <t>IE4 1000 rpm  355kW</t>
  </si>
  <si>
    <t>IE4 1500 rpm  0,25kW</t>
  </si>
  <si>
    <t>IE4 1500 rpm  0,37kW</t>
  </si>
  <si>
    <t>IE4 1500 rpm  0,55kW</t>
  </si>
  <si>
    <t>IE4 1500 rpm  0,75kW</t>
  </si>
  <si>
    <t>IE4 1500 rpm  1,1kW</t>
  </si>
  <si>
    <t>IE4 1500 rpm  1,5kW</t>
  </si>
  <si>
    <t>IE4 1500 rpm  2,2kW</t>
  </si>
  <si>
    <t>IE4 1500 rpm  3kW</t>
  </si>
  <si>
    <t>IE4 1500 rpm  4kW</t>
  </si>
  <si>
    <t>IE4 1500 rpm  5,5kW</t>
  </si>
  <si>
    <t>IE4 1500 rpm  7,5kW</t>
  </si>
  <si>
    <t>IE4 1500 rpm  11kW</t>
  </si>
  <si>
    <t>IE4 1500 rpm  15kW</t>
  </si>
  <si>
    <t>IE4 1500 rpm  18,5kW</t>
  </si>
  <si>
    <t>IE4 1500 rpm  22kW</t>
  </si>
  <si>
    <t>IE4 1500 rpm  30kW</t>
  </si>
  <si>
    <t>IE4 1500 rpm  37kW</t>
  </si>
  <si>
    <t>IE4 1500 rpm  45kW</t>
  </si>
  <si>
    <t>IE4 1500 rpm  55kW</t>
  </si>
  <si>
    <t>IE4 1500 rpm  75kW</t>
  </si>
  <si>
    <t>IE4 1500 rpm  90kW</t>
  </si>
  <si>
    <t>IE4 1500 rpm  110kW</t>
  </si>
  <si>
    <t>IE4 1500 rpm  132kW</t>
  </si>
  <si>
    <t>IE4 1500 rpm  160kW</t>
  </si>
  <si>
    <t>IE4 1500 rpm  200kW</t>
  </si>
  <si>
    <t>IE4 1500 rpm  250kW</t>
  </si>
  <si>
    <t>IE4 1500 rpm  315kW</t>
  </si>
  <si>
    <t>IE4 1500 rpm  355kW</t>
  </si>
  <si>
    <t>IE4 3000 rpm  0,25kW</t>
  </si>
  <si>
    <t>IE4 3000 rpm  0,37kW</t>
  </si>
  <si>
    <t>IE4 3000 rpm  0,55kW</t>
  </si>
  <si>
    <t>IE4 3000 rpm  0,75kW</t>
  </si>
  <si>
    <t>IE4 3000 rpm  1,1kW</t>
  </si>
  <si>
    <t>IE4 3000 rpm  1,5kW</t>
  </si>
  <si>
    <t>IE4 3000 rpm  2,2kW</t>
  </si>
  <si>
    <t>IE4 3000 rpm  3kW</t>
  </si>
  <si>
    <t>IE4 3000 rpm  4kW</t>
  </si>
  <si>
    <t>IE4 3000 rpm  5,5kW</t>
  </si>
  <si>
    <t>IE4 3000 rpm  7,5kW</t>
  </si>
  <si>
    <t>IE4 3000 rpm  11kW</t>
  </si>
  <si>
    <t>IE4 3000 rpm  15kW</t>
  </si>
  <si>
    <t>IE4 3000 rpm  18,5kW</t>
  </si>
  <si>
    <t>IE4 3000 rpm  22kW</t>
  </si>
  <si>
    <t>IE4 3000 rpm  30kW</t>
  </si>
  <si>
    <t>IE4 3000 rpm  37kW</t>
  </si>
  <si>
    <t>IE4 3000 rpm  45kW</t>
  </si>
  <si>
    <t>IE4 3000 rpm  55kW</t>
  </si>
  <si>
    <t>IE4 3000 rpm  75kW</t>
  </si>
  <si>
    <t>IE4 3000 rpm  90kW</t>
  </si>
  <si>
    <t>IE4 3000 rpm  110kW</t>
  </si>
  <si>
    <t>IE4 3000 rpm  132kW</t>
  </si>
  <si>
    <t>IE4 3000 rpm  160kW</t>
  </si>
  <si>
    <t>IE4 3000 rpm  200kW</t>
  </si>
  <si>
    <t>IE4 3000 rpm  250kW</t>
  </si>
  <si>
    <t>IE4 3000 rpm  315kW</t>
  </si>
  <si>
    <t>IE4 3000 rpm  355kW</t>
  </si>
  <si>
    <t>400V AC General performance cast iron motors</t>
  </si>
  <si>
    <t>Geen normmotor</t>
  </si>
  <si>
    <t>Valt buiten de standaard</t>
  </si>
  <si>
    <t>Toelichting opbouw Verbruikerslijst (V-lijst)</t>
  </si>
  <si>
    <t>Type verbruiker gebouwgebonden installatie</t>
  </si>
  <si>
    <t>Gloeilamp, KWCD (krachtwandcontactdoos), LED (verlichting), Spaarlamp, TL, verwarming, wandcontactdoos</t>
  </si>
  <si>
    <t>In geval van normmotoren: Pasnom (kW)</t>
  </si>
  <si>
    <t>- Keuzeveld</t>
  </si>
  <si>
    <t>- Vrij invulbaar veld</t>
  </si>
  <si>
    <r>
      <t>bij overige motoren: Pas</t>
    </r>
    <r>
      <rPr>
        <vertAlign val="subscript"/>
        <sz val="10"/>
        <rFont val="Arial"/>
        <family val="2"/>
      </rPr>
      <t>nom</t>
    </r>
    <r>
      <rPr>
        <sz val="10"/>
        <rFont val="Arial"/>
        <family val="2"/>
      </rPr>
      <t xml:space="preserve"> (kW), bij elektrische apparatuur en verdelers is dit Pel</t>
    </r>
    <r>
      <rPr>
        <vertAlign val="subscript"/>
        <sz val="10"/>
        <rFont val="Arial"/>
        <family val="2"/>
      </rPr>
      <t>nom</t>
    </r>
    <r>
      <rPr>
        <sz val="10"/>
        <rFont val="Arial"/>
        <family val="2"/>
      </rPr>
      <t xml:space="preserve"> (kW, of kVA), bij cos phi batterij (kVAr). </t>
    </r>
  </si>
  <si>
    <t>AI</t>
  </si>
  <si>
    <t>Situatie afhankelijk, 2 mogelijkheden:</t>
  </si>
  <si>
    <r>
      <rPr>
        <b/>
        <sz val="10"/>
        <rFont val="Arial"/>
        <family val="2"/>
      </rPr>
      <t>Let op: de formule moet sluiten met }, anders werkt het niet!!!</t>
    </r>
    <r>
      <rPr>
        <sz val="10"/>
        <rFont val="Arial"/>
        <family val="2"/>
      </rPr>
      <t xml:space="preserve"> De } plaats je via CNTR+SHIFT+RETURN</t>
    </r>
  </si>
  <si>
    <t>Situatie afhankelijk, 3 mogelijkheden:</t>
  </si>
  <si>
    <r>
      <t>Bij situatie A wordt I</t>
    </r>
    <r>
      <rPr>
        <vertAlign val="subscript"/>
        <sz val="10"/>
        <rFont val="Arial"/>
        <family val="2"/>
      </rPr>
      <t>nom</t>
    </r>
    <r>
      <rPr>
        <sz val="10"/>
        <rFont val="Arial"/>
        <family val="2"/>
      </rPr>
      <t xml:space="preserve"> van de motor opgezocht in de normmotorengegevenslijst (M-lijst). Opzoeken gebeurd op basis van de IE-waarde, het motortoerental en het motorvermogen.</t>
    </r>
  </si>
  <si>
    <r>
      <t xml:space="preserve">A) </t>
    </r>
    <r>
      <rPr>
        <sz val="10"/>
        <color rgb="FFFF0000"/>
        <rFont val="Arial"/>
        <family val="2"/>
      </rPr>
      <t>Zoekveld</t>
    </r>
    <r>
      <rPr>
        <sz val="10"/>
        <rFont val="Arial"/>
        <family val="2"/>
      </rPr>
      <t>: Toepassen bij normmotoren [rode letters].</t>
    </r>
  </si>
  <si>
    <r>
      <t xml:space="preserve">B) </t>
    </r>
    <r>
      <rPr>
        <sz val="10"/>
        <color rgb="FFFF00FF"/>
        <rFont val="Arial"/>
        <family val="2"/>
      </rPr>
      <t>Rekenveld</t>
    </r>
    <r>
      <rPr>
        <sz val="10"/>
        <rFont val="Arial"/>
        <family val="2"/>
      </rPr>
      <t>: Toepassen bij: motoren die niet onder de IEC 60034-30-1 norm vallen; apparaten; verdelers [roze letters].</t>
    </r>
  </si>
  <si>
    <t>C) Vrij invulbaar: Waarde wordt handmatig ingevuld [zwarte letters].</t>
  </si>
  <si>
    <t>Voorwaarde</t>
  </si>
  <si>
    <r>
      <t>=ALS(Pas_nom="";"";</t>
    </r>
    <r>
      <rPr>
        <sz val="10"/>
        <color rgb="FFFF00FF"/>
        <rFont val="Arial"/>
        <family val="2"/>
      </rPr>
      <t>ALS(Unom&gt;230;Pas_nom*1000/(Unom*WORTEL(3)*Cos_φ_motor*ƞ_mot)</t>
    </r>
    <r>
      <rPr>
        <sz val="10"/>
        <rFont val="Arial"/>
        <family val="2"/>
      </rPr>
      <t>;</t>
    </r>
    <r>
      <rPr>
        <sz val="10"/>
        <color rgb="FF9900FF"/>
        <rFont val="Arial"/>
        <family val="2"/>
      </rPr>
      <t>ALS(Unom="230";Pas_nom*1000/(Unom*Cos_φ_motor*ƞ_mot)</t>
    </r>
    <r>
      <rPr>
        <sz val="10"/>
        <rFont val="Arial"/>
        <family val="2"/>
      </rPr>
      <t>;"???")))</t>
    </r>
  </si>
  <si>
    <t>Als voor Pas_nom geen waarde is ingevuld, wordt geen waarde voor Inom berekend.</t>
  </si>
  <si>
    <r>
      <rPr>
        <sz val="10"/>
        <color rgb="FF9900FF"/>
        <rFont val="Arial"/>
        <family val="2"/>
      </rPr>
      <t>ALS U</t>
    </r>
    <r>
      <rPr>
        <vertAlign val="subscript"/>
        <sz val="10"/>
        <color rgb="FF9900FF"/>
        <rFont val="Arial"/>
        <family val="2"/>
      </rPr>
      <t>nom</t>
    </r>
    <r>
      <rPr>
        <sz val="10"/>
        <color rgb="FF9900FF"/>
        <rFont val="Arial"/>
        <family val="2"/>
      </rPr>
      <t>: 230VAC dan I</t>
    </r>
    <r>
      <rPr>
        <vertAlign val="subscript"/>
        <sz val="10"/>
        <color rgb="FF9900FF"/>
        <rFont val="Arial"/>
        <family val="2"/>
      </rPr>
      <t>nom</t>
    </r>
    <r>
      <rPr>
        <sz val="10"/>
        <color rgb="FF9900FF"/>
        <rFont val="Arial"/>
        <family val="2"/>
      </rPr>
      <t xml:space="preserve"> = P</t>
    </r>
    <r>
      <rPr>
        <vertAlign val="subscript"/>
        <sz val="10"/>
        <color rgb="FF9900FF"/>
        <rFont val="Arial"/>
        <family val="2"/>
      </rPr>
      <t>as</t>
    </r>
    <r>
      <rPr>
        <sz val="10"/>
        <color rgb="FF9900FF"/>
        <rFont val="Arial"/>
        <family val="2"/>
      </rPr>
      <t xml:space="preserve"> * 1000 / (U</t>
    </r>
    <r>
      <rPr>
        <vertAlign val="subscript"/>
        <sz val="10"/>
        <color rgb="FF9900FF"/>
        <rFont val="Arial"/>
        <family val="2"/>
      </rPr>
      <t>nom</t>
    </r>
    <r>
      <rPr>
        <sz val="10"/>
        <color rgb="FF9900FF"/>
        <rFont val="Arial"/>
        <family val="2"/>
      </rPr>
      <t xml:space="preserve"> * Cos φ* ƞ)</t>
    </r>
  </si>
  <si>
    <r>
      <rPr>
        <sz val="10"/>
        <color rgb="FFFF00FF"/>
        <rFont val="Arial"/>
        <family val="2"/>
      </rPr>
      <t>ALS U</t>
    </r>
    <r>
      <rPr>
        <vertAlign val="subscript"/>
        <sz val="10"/>
        <color rgb="FFFF00FF"/>
        <rFont val="Arial"/>
        <family val="2"/>
      </rPr>
      <t>nom</t>
    </r>
    <r>
      <rPr>
        <sz val="10"/>
        <color rgb="FFFF00FF"/>
        <rFont val="Arial"/>
        <family val="2"/>
      </rPr>
      <t>&gt;230VAC dan I</t>
    </r>
    <r>
      <rPr>
        <vertAlign val="subscript"/>
        <sz val="10"/>
        <color rgb="FFFF00FF"/>
        <rFont val="Arial"/>
        <family val="2"/>
      </rPr>
      <t>nom</t>
    </r>
    <r>
      <rPr>
        <sz val="10"/>
        <color rgb="FFFF00FF"/>
        <rFont val="Arial"/>
        <family val="2"/>
      </rPr>
      <t xml:space="preserve"> = Pas *1000 / (U</t>
    </r>
    <r>
      <rPr>
        <vertAlign val="subscript"/>
        <sz val="10"/>
        <color rgb="FFFF00FF"/>
        <rFont val="Arial"/>
        <family val="2"/>
      </rPr>
      <t>nom</t>
    </r>
    <r>
      <rPr>
        <sz val="10"/>
        <color rgb="FFFF00FF"/>
        <rFont val="Arial"/>
        <family val="2"/>
      </rPr>
      <t xml:space="preserve"> * </t>
    </r>
    <r>
      <rPr>
        <sz val="10"/>
        <color rgb="FFFF00FF"/>
        <rFont val="Verdana"/>
        <family val="2"/>
      </rPr>
      <t>√</t>
    </r>
    <r>
      <rPr>
        <sz val="10"/>
        <color rgb="FFFF00FF"/>
        <rFont val="Arial"/>
        <family val="2"/>
      </rPr>
      <t>3 * Cos φ * ƞ)</t>
    </r>
  </si>
  <si>
    <r>
      <t>Kolom M (P</t>
    </r>
    <r>
      <rPr>
        <vertAlign val="subscript"/>
        <sz val="10"/>
        <rFont val="Arial"/>
        <family val="2"/>
      </rPr>
      <t>as</t>
    </r>
    <r>
      <rPr>
        <sz val="10"/>
        <rFont val="Arial"/>
        <family val="2"/>
      </rPr>
      <t>), P (IE klasse) en Q (motortoerental) moeten ingevuld worden.</t>
    </r>
  </si>
  <si>
    <t>=INDEX('M-lijst'!I:I;VERGELIJKEN(1;($P37=Zoekmatrix_efficentie)*($Q37=Zoekmatrix_toerental)*($M37=Zoekmatrix_asvermogen);0))}</t>
  </si>
  <si>
    <t>Berekening afhankelijk van 1 fase (t/m 230VAC) of 3 fase (400VAC, ofwel &gt;230V AC).</t>
  </si>
  <si>
    <r>
      <rPr>
        <sz val="10"/>
        <rFont val="Arial"/>
        <family val="2"/>
      </rPr>
      <t>Bruikbaar voor verdelers, bij o.a. lenspompen, elektrische afsluiters, drukvrogingsinstallatie, afzuigventilatoren, tracing.</t>
    </r>
  </si>
  <si>
    <r>
      <t>I</t>
    </r>
    <r>
      <rPr>
        <vertAlign val="subscript"/>
        <sz val="10"/>
        <rFont val="Arial"/>
        <family val="2"/>
      </rPr>
      <t>nom</t>
    </r>
    <r>
      <rPr>
        <sz val="10"/>
        <rFont val="Arial"/>
        <family val="2"/>
      </rPr>
      <t xml:space="preserve"> wordt berekend bij ingevulde waarde voor P</t>
    </r>
    <r>
      <rPr>
        <vertAlign val="subscript"/>
        <sz val="10"/>
        <rFont val="Arial"/>
        <family val="2"/>
      </rPr>
      <t>as_nom</t>
    </r>
    <r>
      <rPr>
        <sz val="10"/>
        <rFont val="Arial"/>
        <family val="2"/>
      </rPr>
      <t xml:space="preserve"> (kolom M), Cos φ (kolom R) en rendement (kolom T).</t>
    </r>
  </si>
  <si>
    <t>Deze berekening wordt ook gehanteerd voor apparatuur van de gebouwgebonden installatie.</t>
  </si>
  <si>
    <r>
      <t>Situatie C. In geval I</t>
    </r>
    <r>
      <rPr>
        <vertAlign val="subscript"/>
        <sz val="10"/>
        <rFont val="Arial"/>
        <family val="2"/>
      </rPr>
      <t>nom</t>
    </r>
    <r>
      <rPr>
        <sz val="10"/>
        <rFont val="Arial"/>
        <family val="2"/>
      </rPr>
      <t xml:space="preserve"> bekend is of afwijkt van berekende waarde, is de waarde handmatig invullen.</t>
    </r>
  </si>
  <si>
    <t xml:space="preserve">Situatie B, berekening bij afwijkende motoren </t>
  </si>
  <si>
    <t>In de spreadsheet zijn 3 motorafsluiters opgenomen. MV1015 en MV1025 zijn volgens het scenario onder situatie A ingevuld. MV1035 is volgens scenario onder situatie C ingevuld.</t>
  </si>
  <si>
    <t>Toelichting op voorbeeld</t>
  </si>
  <si>
    <t>Ja (via stroommeter), via FO.</t>
  </si>
  <si>
    <t>IE2, IE3, IE4, geen normmotor.</t>
  </si>
  <si>
    <t>Bij gebruik van normmotoren geldt als minimum eis IE3. (Zie bundel Werktuigbouwkundige installaties).</t>
  </si>
  <si>
    <t>IE4 kan volgen uit selectie bij meest economische oplossing. (In geval dit als criterum, in de vraagspecificatie/bestek is aangegeven).</t>
  </si>
  <si>
    <t>Toerental selectie met in achtneming van de eisen in de vraagspecificatie/het bestek en de bundel Werktuigbouwkundige installatie.</t>
  </si>
  <si>
    <t>B) Vrij invulbaar: bij overige verbruikers [zwarte letters].</t>
  </si>
  <si>
    <r>
      <rPr>
        <sz val="10"/>
        <color rgb="FFFF00FF"/>
        <rFont val="Arial"/>
        <family val="2"/>
      </rPr>
      <t xml:space="preserve">Rekenveld </t>
    </r>
    <r>
      <rPr>
        <sz val="10"/>
        <rFont val="Arial"/>
        <family val="2"/>
      </rPr>
      <t>[roze letters].</t>
    </r>
  </si>
  <si>
    <t>=ALS(Voedingsgroepfunctie= "FO";0,98;1)</t>
  </si>
  <si>
    <r>
      <t>=ALS(Pas_nom&gt;0</t>
    </r>
    <r>
      <rPr>
        <sz val="10"/>
        <color rgb="FF0070C0"/>
        <rFont val="Arial"/>
        <family val="2"/>
      </rPr>
      <t>;</t>
    </r>
    <r>
      <rPr>
        <sz val="10"/>
        <color rgb="FFFF00FF"/>
        <rFont val="Arial"/>
        <family val="2"/>
      </rPr>
      <t>Pas_nom/(Cos_φ_voedingsgroep_na_correctie_FO*ƞ_motor*ƞ_FO)</t>
    </r>
    <r>
      <rPr>
        <sz val="10"/>
        <rFont val="Arial"/>
        <family val="2"/>
      </rPr>
      <t>;0)</t>
    </r>
  </si>
  <si>
    <t>In geval van een AWTG met 3 pompen waarvan er maximaal 2 tegelijk werken. Worden de eerste pompen op 100% gezet en de derde pomp op 0%.</t>
  </si>
  <si>
    <r>
      <t>=ALS((Inom&gt;0)*(Normaal_bedrijf_Belastinggraad&gt;0);</t>
    </r>
    <r>
      <rPr>
        <sz val="10"/>
        <color rgb="FFFF00FF"/>
        <rFont val="Arial"/>
        <family val="2"/>
      </rPr>
      <t>Pas_nom*Normaal_bedrijf_Belastinggraad</t>
    </r>
    <r>
      <rPr>
        <sz val="10"/>
        <rFont val="Arial"/>
        <family val="2"/>
      </rPr>
      <t>;0)</t>
    </r>
  </si>
  <si>
    <r>
      <t>=ALS((Pas_nom&gt;0);</t>
    </r>
    <r>
      <rPr>
        <sz val="10"/>
        <color rgb="FF0070C0"/>
        <rFont val="Arial"/>
        <family val="2"/>
      </rPr>
      <t>(</t>
    </r>
    <r>
      <rPr>
        <sz val="10"/>
        <color rgb="FFFF00FF"/>
        <rFont val="Arial"/>
        <family val="2"/>
      </rPr>
      <t>Pas_nom*Normaal_bedrijf_Gelijktijdigheid*Normaal_bedrijf_Belastinggraad)/(ƞ_motor*ƞ_FO)</t>
    </r>
    <r>
      <rPr>
        <sz val="10"/>
        <rFont val="Arial"/>
        <family val="2"/>
      </rPr>
      <t>;0)</t>
    </r>
  </si>
  <si>
    <r>
      <t xml:space="preserve">Pw </t>
    </r>
    <r>
      <rPr>
        <vertAlign val="subscript"/>
        <sz val="10"/>
        <color rgb="FFFF00FF"/>
        <rFont val="Arial"/>
        <family val="2"/>
      </rPr>
      <t>normaal bedrijf</t>
    </r>
    <r>
      <rPr>
        <sz val="10"/>
        <color rgb="FFFF00FF"/>
        <rFont val="Arial"/>
        <family val="2"/>
      </rPr>
      <t xml:space="preserve"> = (Pas_nom * Gelijktijdigheid </t>
    </r>
    <r>
      <rPr>
        <vertAlign val="subscript"/>
        <sz val="10"/>
        <color rgb="FFFF00FF"/>
        <rFont val="Arial"/>
        <family val="2"/>
      </rPr>
      <t>normaal bedrijf</t>
    </r>
    <r>
      <rPr>
        <sz val="10"/>
        <color rgb="FFFF00FF"/>
        <rFont val="Arial"/>
        <family val="2"/>
      </rPr>
      <t xml:space="preserve"> * Belastinggraad </t>
    </r>
    <r>
      <rPr>
        <vertAlign val="subscript"/>
        <sz val="10"/>
        <color rgb="FFFF00FF"/>
        <rFont val="Arial"/>
        <family val="2"/>
      </rPr>
      <t>normaal bedrijf</t>
    </r>
    <r>
      <rPr>
        <sz val="10"/>
        <color rgb="FFFF00FF"/>
        <rFont val="Arial"/>
        <family val="2"/>
      </rPr>
      <t xml:space="preserve">)/(ƞ </t>
    </r>
    <r>
      <rPr>
        <vertAlign val="subscript"/>
        <sz val="10"/>
        <color rgb="FFFF00FF"/>
        <rFont val="Arial"/>
        <family val="2"/>
      </rPr>
      <t>motor</t>
    </r>
    <r>
      <rPr>
        <sz val="10"/>
        <color rgb="FFFF00FF"/>
        <rFont val="Arial"/>
        <family val="2"/>
      </rPr>
      <t xml:space="preserve"> *ƞ </t>
    </r>
    <r>
      <rPr>
        <vertAlign val="subscript"/>
        <sz val="10"/>
        <color rgb="FFFF00FF"/>
        <rFont val="Arial"/>
        <family val="2"/>
      </rPr>
      <t>FO</t>
    </r>
    <r>
      <rPr>
        <sz val="10"/>
        <color rgb="FFFF00FF"/>
        <rFont val="Arial"/>
        <family val="2"/>
      </rPr>
      <t>)</t>
    </r>
  </si>
  <si>
    <r>
      <t xml:space="preserve">Ps </t>
    </r>
    <r>
      <rPr>
        <vertAlign val="subscript"/>
        <sz val="10"/>
        <color rgb="FFFF00FF"/>
        <rFont val="Arial"/>
        <family val="2"/>
      </rPr>
      <t>normaal bedrijf</t>
    </r>
    <r>
      <rPr>
        <sz val="10"/>
        <color rgb="FFFF00FF"/>
        <rFont val="Arial"/>
        <family val="2"/>
      </rPr>
      <t xml:space="preserve"> = Pw </t>
    </r>
    <r>
      <rPr>
        <vertAlign val="subscript"/>
        <sz val="10"/>
        <color rgb="FFFF00FF"/>
        <rFont val="Arial"/>
        <family val="2"/>
      </rPr>
      <t>normaal bedrijf</t>
    </r>
    <r>
      <rPr>
        <sz val="10"/>
        <color rgb="FFFF00FF"/>
        <rFont val="Arial"/>
        <family val="2"/>
      </rPr>
      <t xml:space="preserve"> / Cos φ</t>
    </r>
  </si>
  <si>
    <r>
      <t xml:space="preserve">Pw </t>
    </r>
    <r>
      <rPr>
        <vertAlign val="subscript"/>
        <sz val="10"/>
        <color rgb="FFFF00FF"/>
        <rFont val="Arial"/>
        <family val="2"/>
      </rPr>
      <t>piekbedrijf</t>
    </r>
    <r>
      <rPr>
        <sz val="10"/>
        <color rgb="FFFF00FF"/>
        <rFont val="Arial"/>
        <family val="2"/>
      </rPr>
      <t xml:space="preserve"> = (Pas_nom * Gelijktijdigheid </t>
    </r>
    <r>
      <rPr>
        <vertAlign val="subscript"/>
        <sz val="10"/>
        <color rgb="FFFF00FF"/>
        <rFont val="Arial"/>
        <family val="2"/>
      </rPr>
      <t>piekbedrijf</t>
    </r>
    <r>
      <rPr>
        <sz val="10"/>
        <color rgb="FFFF00FF"/>
        <rFont val="Arial"/>
        <family val="2"/>
      </rPr>
      <t xml:space="preserve"> * Belastinggraad </t>
    </r>
    <r>
      <rPr>
        <vertAlign val="subscript"/>
        <sz val="10"/>
        <color rgb="FFFF00FF"/>
        <rFont val="Arial"/>
        <family val="2"/>
      </rPr>
      <t>piekbedrijf</t>
    </r>
    <r>
      <rPr>
        <sz val="10"/>
        <color rgb="FFFF00FF"/>
        <rFont val="Arial"/>
        <family val="2"/>
      </rPr>
      <t xml:space="preserve">)/(ƞ </t>
    </r>
    <r>
      <rPr>
        <vertAlign val="subscript"/>
        <sz val="10"/>
        <color rgb="FFFF00FF"/>
        <rFont val="Arial"/>
        <family val="2"/>
      </rPr>
      <t>motor</t>
    </r>
    <r>
      <rPr>
        <sz val="10"/>
        <color rgb="FFFF00FF"/>
        <rFont val="Arial"/>
        <family val="2"/>
      </rPr>
      <t xml:space="preserve"> *ƞ </t>
    </r>
    <r>
      <rPr>
        <vertAlign val="subscript"/>
        <sz val="10"/>
        <color rgb="FFFF00FF"/>
        <rFont val="Arial"/>
        <family val="2"/>
      </rPr>
      <t>FO</t>
    </r>
    <r>
      <rPr>
        <sz val="10"/>
        <color rgb="FFFF00FF"/>
        <rFont val="Arial"/>
        <family val="2"/>
      </rPr>
      <t>)</t>
    </r>
  </si>
  <si>
    <r>
      <t xml:space="preserve">Ps </t>
    </r>
    <r>
      <rPr>
        <vertAlign val="subscript"/>
        <sz val="10"/>
        <color rgb="FFFF00FF"/>
        <rFont val="Arial"/>
        <family val="2"/>
      </rPr>
      <t>piekbedrijf</t>
    </r>
    <r>
      <rPr>
        <sz val="10"/>
        <color rgb="FFFF00FF"/>
        <rFont val="Arial"/>
        <family val="2"/>
      </rPr>
      <t xml:space="preserve"> = Pw </t>
    </r>
    <r>
      <rPr>
        <vertAlign val="subscript"/>
        <sz val="10"/>
        <color rgb="FFFF00FF"/>
        <rFont val="Arial"/>
        <family val="2"/>
      </rPr>
      <t>piekbedrijf</t>
    </r>
    <r>
      <rPr>
        <sz val="10"/>
        <color rgb="FFFF00FF"/>
        <rFont val="Arial"/>
        <family val="2"/>
      </rPr>
      <t xml:space="preserve"> / Cos φ</t>
    </r>
  </si>
  <si>
    <r>
      <t>=ALS((Inom&gt;0)*(Piekbedrijf_Belastinggraad&gt;0);</t>
    </r>
    <r>
      <rPr>
        <sz val="10"/>
        <color rgb="FFFF00FF"/>
        <rFont val="Arial"/>
        <family val="2"/>
      </rPr>
      <t>Pas_nom*Piekbedrijf_Belastinggraad</t>
    </r>
    <r>
      <rPr>
        <sz val="10"/>
        <rFont val="Arial"/>
        <family val="2"/>
      </rPr>
      <t>;0)</t>
    </r>
  </si>
  <si>
    <r>
      <t>=ALS((Pas_nom&gt;0);</t>
    </r>
    <r>
      <rPr>
        <sz val="10"/>
        <color rgb="FFFF00FF"/>
        <rFont val="Arial"/>
        <family val="2"/>
      </rPr>
      <t>(Pas_nom*Piekbedrijf_Gelijktijdigheid*Piekbedrijf_Belastinggraad)/(ƞ_motor*ƞ_FO)</t>
    </r>
    <r>
      <rPr>
        <sz val="10"/>
        <rFont val="Arial"/>
        <family val="2"/>
      </rPr>
      <t>;0)</t>
    </r>
  </si>
  <si>
    <r>
      <t>=ALS((Piekbedrijf_Pw&gt;0);</t>
    </r>
    <r>
      <rPr>
        <sz val="10"/>
        <color rgb="FFFF00FF"/>
        <rFont val="Arial"/>
        <family val="2"/>
      </rPr>
      <t>Piekbedrijf_Pw/Cos_φ_voedingsgroep_na_correctie_FO</t>
    </r>
    <r>
      <rPr>
        <sz val="10"/>
        <rFont val="Arial"/>
        <family val="2"/>
      </rPr>
      <t>;0)</t>
    </r>
  </si>
  <si>
    <r>
      <t>=ALS((Normaal_bedrijf_Pw&gt;0);</t>
    </r>
    <r>
      <rPr>
        <sz val="10"/>
        <color rgb="FFFF00FF"/>
        <rFont val="Arial"/>
        <family val="2"/>
      </rPr>
      <t>Normaal_bedrijf_Pw/Cos_φ_voedingsgroep_na_correctie_FO</t>
    </r>
    <r>
      <rPr>
        <sz val="10"/>
        <rFont val="Arial"/>
        <family val="2"/>
      </rPr>
      <t>;0)</t>
    </r>
  </si>
  <si>
    <t>Selectie grootte beveiliging op handelsmaat.</t>
  </si>
  <si>
    <r>
      <t xml:space="preserve">I nom
beveiliging
</t>
    </r>
    <r>
      <rPr>
        <sz val="8"/>
        <rFont val="Arial"/>
        <family val="2"/>
      </rPr>
      <t>(handelsmaat)</t>
    </r>
  </si>
  <si>
    <t>verwachte</t>
  </si>
  <si>
    <t>bedrijfs</t>
  </si>
  <si>
    <t>stroom</t>
  </si>
  <si>
    <t>el nom</t>
  </si>
  <si>
    <t>el piek</t>
  </si>
  <si>
    <t>over</t>
  </si>
  <si>
    <t>dimensie</t>
  </si>
  <si>
    <t>%</t>
  </si>
  <si>
    <r>
      <t xml:space="preserve">A) </t>
    </r>
    <r>
      <rPr>
        <sz val="10"/>
        <color rgb="FFFF00FF"/>
        <rFont val="Arial"/>
        <family val="2"/>
      </rPr>
      <t xml:space="preserve">Rekenveld </t>
    </r>
    <r>
      <rPr>
        <sz val="10"/>
        <rFont val="Arial"/>
        <family val="2"/>
      </rPr>
      <t>[roze letters].</t>
    </r>
  </si>
  <si>
    <t>B) Vrij invulbaar [zwarte letters]. Handmatige correctie is nodig, voor werktuigen in reservestelling. Bijvoorbeeld voor P_1030, de waarde overnemen van P_1010.</t>
  </si>
  <si>
    <t>= gelijk aan waarde bedrijfsstroom tijdens piekbedrijf.</t>
  </si>
  <si>
    <t>Voor frequentiegeregelde motoren is deze waarde een parameterinstelling in de FO. Voor overige motoren is dit een instelling op de motorbeveiligingsschakelaar.</t>
  </si>
  <si>
    <t>Voor overige apparaten volstaat een automaat zonder separate thermische instelling.</t>
  </si>
  <si>
    <t>=ALS(Unom&gt;0;Unom;"")</t>
  </si>
  <si>
    <t>Herhaling van kolom L, komt ter overzicht terug.</t>
  </si>
  <si>
    <t>=ALS(Unom&gt;=400;Normaal_bedrijf_Pw;"")</t>
  </si>
  <si>
    <t>Nodig voor vectoriële sommatie op verdelerniveau. Schijnbare vermogens mogen niet gesommeerd worden, de vectoriële waarde van het werkelijk en blind vermogens wel.</t>
  </si>
  <si>
    <r>
      <t>Uit P</t>
    </r>
    <r>
      <rPr>
        <vertAlign val="subscript"/>
        <sz val="10"/>
        <rFont val="Arial"/>
        <family val="2"/>
      </rPr>
      <t>totaal</t>
    </r>
    <r>
      <rPr>
        <sz val="10"/>
        <rFont val="Arial"/>
        <family val="2"/>
      </rPr>
      <t xml:space="preserve"> en P</t>
    </r>
    <r>
      <rPr>
        <vertAlign val="subscript"/>
        <sz val="10"/>
        <rFont val="Arial"/>
        <family val="2"/>
      </rPr>
      <t>totaal</t>
    </r>
    <r>
      <rPr>
        <sz val="10"/>
        <rFont val="Arial"/>
        <family val="2"/>
      </rPr>
      <t>, is S</t>
    </r>
    <r>
      <rPr>
        <vertAlign val="subscript"/>
        <sz val="10"/>
        <rFont val="Arial"/>
        <family val="2"/>
      </rPr>
      <t>totaal</t>
    </r>
    <r>
      <rPr>
        <sz val="10"/>
        <rFont val="Arial"/>
        <family val="2"/>
      </rPr>
      <t xml:space="preserve"> te berekenen.</t>
    </r>
  </si>
  <si>
    <t>Blind vermogen (Q) - bij normaal bedrijf - 3 fase groepen</t>
  </si>
  <si>
    <t>=ALS(Unom&gt;=400;MACHT(MACHT(Q=S2-P2Normaal_bedrijf_Ps;2)-MACHT(Normaal_bedrijf_Pw;2);0,5);"")</t>
  </si>
  <si>
    <r>
      <t>Bepaling blindvermogen per verbruiker Q=</t>
    </r>
    <r>
      <rPr>
        <sz val="10"/>
        <rFont val="Verdana"/>
        <family val="2"/>
      </rPr>
      <t>√</t>
    </r>
    <r>
      <rPr>
        <sz val="10"/>
        <rFont val="Arial"/>
        <family val="2"/>
      </rPr>
      <t>(S</t>
    </r>
    <r>
      <rPr>
        <vertAlign val="superscript"/>
        <sz val="10"/>
        <rFont val="Arial"/>
        <family val="2"/>
      </rPr>
      <t>2</t>
    </r>
    <r>
      <rPr>
        <sz val="10"/>
        <rFont val="Arial"/>
        <family val="2"/>
      </rPr>
      <t>-P</t>
    </r>
    <r>
      <rPr>
        <vertAlign val="superscript"/>
        <sz val="10"/>
        <rFont val="Arial"/>
        <family val="2"/>
      </rPr>
      <t>2</t>
    </r>
    <r>
      <rPr>
        <sz val="10"/>
        <rFont val="Arial"/>
        <family val="2"/>
      </rPr>
      <t>)</t>
    </r>
  </si>
  <si>
    <t>Zie ook verklaring onder AL.</t>
  </si>
  <si>
    <t>Schijnbaar vermogen (S) - bij normaal bedrijf - 3 fase groepen</t>
  </si>
  <si>
    <t>Sommatie per verdeler.</t>
  </si>
  <si>
    <t>AN</t>
  </si>
  <si>
    <t>Werkelijk vermogen  (P) -bij normaal bedrijf - 1 fase groepen</t>
  </si>
  <si>
    <t>Blind vermogen (Q) - bij normaal bedrijf - 1 fase groepen</t>
  </si>
  <si>
    <t>Schijnbaar vermogen (S) - bij normaal bedrijf - 1 fase groepen</t>
  </si>
  <si>
    <t>=ALS(Unom&lt;=230;Normaal_bedrijf_Pw;"")</t>
  </si>
  <si>
    <t>=ALS(Unom&lt;=230;MACHT(MACHT(Q=S2-P2Normaal_bedrijf_Ps;2)-MACHT(Normaal_bedrijf_Pw;2);0,5);"")</t>
  </si>
  <si>
    <t>AQ</t>
  </si>
  <si>
    <t>HULP REKENVELDEN (grijs gemarkeerd, valt buiten het afdrukbereik van het formulier).</t>
  </si>
  <si>
    <t>AR</t>
  </si>
  <si>
    <t>Leeg</t>
  </si>
  <si>
    <t>AS</t>
  </si>
  <si>
    <t>Werkelijk vermogen (P) -bij normaal bedrijf - 3 fase groepen</t>
  </si>
  <si>
    <t>Werkelijk vermogen (P) -bij piek bedrijf - 3 fase groepen</t>
  </si>
  <si>
    <t>Blind vermogen (Q) - bij piek bedrijf - 3 fase groepen</t>
  </si>
  <si>
    <t>Schijnbaar vermogen (S) - bij piek bedrijf - 3 fase groepen</t>
  </si>
  <si>
    <t>Werkelijk vermogen  (P) -bij piek bedrijf - 1 fase groepen</t>
  </si>
  <si>
    <t>Blind vermogen (Q) - bij piek bedrijf - 1 fase groepen</t>
  </si>
  <si>
    <t>Schijnbaar vermogen (S) - bij piek bedrijf - 1 fase groepen</t>
  </si>
  <si>
    <t>AT</t>
  </si>
  <si>
    <t>AU</t>
  </si>
  <si>
    <t>AV</t>
  </si>
  <si>
    <t>AW</t>
  </si>
  <si>
    <t>AX</t>
  </si>
  <si>
    <t>=ALS(Unom&gt;=400;Piekbedrijf_Pw;"")</t>
  </si>
  <si>
    <t>=ALS(Unom&gt;=400;MACHT(MACHT(Piekbedrijf_Ps;2)-MACHT(Piekbedrijf_Pw;2);0,5);"")</t>
  </si>
  <si>
    <t>=ALS(Unom&lt;=230,5;Piekbedrijf_Pw;"")</t>
  </si>
  <si>
    <t>=ALS(Unom&lt;=230,5;MACHT(MACHT(Piekbedrijf_Ps;2)-MACHT(Piekbedrijf_Pw;2);0,5);"")</t>
  </si>
  <si>
    <t>Zie ook verklaring onder AS.</t>
  </si>
  <si>
    <t>Zie ook verklaring onder AO.</t>
  </si>
  <si>
    <t>Zie ook verklaring onder AV.</t>
  </si>
  <si>
    <r>
      <t>Bepaling 3 fase schijnbaar nomaal vermogen per verdeler. S</t>
    </r>
    <r>
      <rPr>
        <vertAlign val="subscript"/>
        <sz val="10"/>
        <rFont val="Arial"/>
        <family val="2"/>
      </rPr>
      <t>totaal</t>
    </r>
    <r>
      <rPr>
        <sz val="10"/>
        <rFont val="Arial"/>
        <family val="2"/>
      </rPr>
      <t xml:space="preserve"> = </t>
    </r>
    <r>
      <rPr>
        <sz val="10"/>
        <rFont val="Verdana"/>
        <family val="2"/>
      </rPr>
      <t>√</t>
    </r>
    <r>
      <rPr>
        <sz val="10"/>
        <rFont val="Arial"/>
        <family val="2"/>
      </rPr>
      <t xml:space="preserve"> P</t>
    </r>
    <r>
      <rPr>
        <vertAlign val="subscript"/>
        <sz val="10"/>
        <rFont val="Arial"/>
        <family val="2"/>
      </rPr>
      <t>totaal</t>
    </r>
    <r>
      <rPr>
        <vertAlign val="superscript"/>
        <sz val="10"/>
        <rFont val="Arial"/>
        <family val="2"/>
      </rPr>
      <t>2</t>
    </r>
    <r>
      <rPr>
        <sz val="10"/>
        <rFont val="Arial"/>
        <family val="2"/>
      </rPr>
      <t xml:space="preserve"> +Q</t>
    </r>
    <r>
      <rPr>
        <vertAlign val="subscript"/>
        <sz val="10"/>
        <rFont val="Arial"/>
        <family val="2"/>
      </rPr>
      <t>totaal</t>
    </r>
    <r>
      <rPr>
        <vertAlign val="superscript"/>
        <sz val="10"/>
        <rFont val="Arial"/>
        <family val="2"/>
      </rPr>
      <t>2</t>
    </r>
  </si>
  <si>
    <r>
      <t>Bepaling 1 fase schijnbaar nomaal vermogen per verdeler. S</t>
    </r>
    <r>
      <rPr>
        <vertAlign val="subscript"/>
        <sz val="10"/>
        <rFont val="Arial"/>
        <family val="2"/>
      </rPr>
      <t>totaal</t>
    </r>
    <r>
      <rPr>
        <sz val="10"/>
        <rFont val="Arial"/>
        <family val="2"/>
      </rPr>
      <t xml:space="preserve"> = </t>
    </r>
    <r>
      <rPr>
        <sz val="10"/>
        <rFont val="Verdana"/>
        <family val="2"/>
      </rPr>
      <t>√</t>
    </r>
    <r>
      <rPr>
        <sz val="10"/>
        <rFont val="Arial"/>
        <family val="2"/>
      </rPr>
      <t xml:space="preserve"> P</t>
    </r>
    <r>
      <rPr>
        <vertAlign val="subscript"/>
        <sz val="10"/>
        <rFont val="Arial"/>
        <family val="2"/>
      </rPr>
      <t>totaal</t>
    </r>
    <r>
      <rPr>
        <vertAlign val="superscript"/>
        <sz val="10"/>
        <rFont val="Arial"/>
        <family val="2"/>
      </rPr>
      <t>2</t>
    </r>
    <r>
      <rPr>
        <sz val="10"/>
        <rFont val="Arial"/>
        <family val="2"/>
      </rPr>
      <t xml:space="preserve"> +Q</t>
    </r>
    <r>
      <rPr>
        <vertAlign val="subscript"/>
        <sz val="10"/>
        <rFont val="Arial"/>
        <family val="2"/>
      </rPr>
      <t>totaal</t>
    </r>
    <r>
      <rPr>
        <vertAlign val="superscript"/>
        <sz val="10"/>
        <rFont val="Arial"/>
        <family val="2"/>
      </rPr>
      <t>2</t>
    </r>
  </si>
  <si>
    <r>
      <t>Bepaling 3 fase schijnbaar piek vermogen per verdeler. S</t>
    </r>
    <r>
      <rPr>
        <vertAlign val="subscript"/>
        <sz val="10"/>
        <rFont val="Arial"/>
        <family val="2"/>
      </rPr>
      <t>totaal</t>
    </r>
    <r>
      <rPr>
        <sz val="10"/>
        <rFont val="Arial"/>
        <family val="2"/>
      </rPr>
      <t xml:space="preserve"> = </t>
    </r>
    <r>
      <rPr>
        <sz val="10"/>
        <rFont val="Verdana"/>
        <family val="2"/>
      </rPr>
      <t>√</t>
    </r>
    <r>
      <rPr>
        <sz val="10"/>
        <rFont val="Arial"/>
        <family val="2"/>
      </rPr>
      <t xml:space="preserve"> P</t>
    </r>
    <r>
      <rPr>
        <vertAlign val="subscript"/>
        <sz val="10"/>
        <rFont val="Arial"/>
        <family val="2"/>
      </rPr>
      <t>totaal</t>
    </r>
    <r>
      <rPr>
        <vertAlign val="superscript"/>
        <sz val="10"/>
        <rFont val="Arial"/>
        <family val="2"/>
      </rPr>
      <t>2</t>
    </r>
    <r>
      <rPr>
        <sz val="10"/>
        <rFont val="Arial"/>
        <family val="2"/>
      </rPr>
      <t xml:space="preserve"> +Q</t>
    </r>
    <r>
      <rPr>
        <vertAlign val="subscript"/>
        <sz val="10"/>
        <rFont val="Arial"/>
        <family val="2"/>
      </rPr>
      <t>totaal</t>
    </r>
    <r>
      <rPr>
        <vertAlign val="superscript"/>
        <sz val="10"/>
        <rFont val="Arial"/>
        <family val="2"/>
      </rPr>
      <t>2</t>
    </r>
  </si>
  <si>
    <r>
      <t>Bepaling 1 fase schijnbaar piek vermogen per verdeler. S</t>
    </r>
    <r>
      <rPr>
        <vertAlign val="subscript"/>
        <sz val="10"/>
        <rFont val="Arial"/>
        <family val="2"/>
      </rPr>
      <t>totaal</t>
    </r>
    <r>
      <rPr>
        <sz val="10"/>
        <rFont val="Arial"/>
        <family val="2"/>
      </rPr>
      <t xml:space="preserve"> = </t>
    </r>
    <r>
      <rPr>
        <sz val="10"/>
        <rFont val="Verdana"/>
        <family val="2"/>
      </rPr>
      <t>√</t>
    </r>
    <r>
      <rPr>
        <sz val="10"/>
        <rFont val="Arial"/>
        <family val="2"/>
      </rPr>
      <t xml:space="preserve"> P</t>
    </r>
    <r>
      <rPr>
        <vertAlign val="subscript"/>
        <sz val="10"/>
        <rFont val="Arial"/>
        <family val="2"/>
      </rPr>
      <t>totaal</t>
    </r>
    <r>
      <rPr>
        <vertAlign val="superscript"/>
        <sz val="10"/>
        <rFont val="Arial"/>
        <family val="2"/>
      </rPr>
      <t>2</t>
    </r>
    <r>
      <rPr>
        <sz val="10"/>
        <rFont val="Arial"/>
        <family val="2"/>
      </rPr>
      <t xml:space="preserve"> +Q</t>
    </r>
    <r>
      <rPr>
        <vertAlign val="subscript"/>
        <sz val="10"/>
        <rFont val="Arial"/>
        <family val="2"/>
      </rPr>
      <t>totaal</t>
    </r>
    <r>
      <rPr>
        <vertAlign val="superscript"/>
        <sz val="10"/>
        <rFont val="Arial"/>
        <family val="2"/>
      </rPr>
      <t>2</t>
    </r>
  </si>
  <si>
    <t>AY</t>
  </si>
  <si>
    <t>AZ</t>
  </si>
  <si>
    <t>=Inom</t>
  </si>
  <si>
    <t>Herhaling van kolom N, komt ter overzicht terug.</t>
  </si>
  <si>
    <t>BA</t>
  </si>
  <si>
    <t>Berekende Inom voor de beveiliging</t>
  </si>
  <si>
    <t>=AFRONDEN.BOVEN(Inom;1)</t>
  </si>
  <si>
    <t>BB</t>
  </si>
  <si>
    <t>Selectiestap 1 ter bepaling van de beveiliginggrootte</t>
  </si>
  <si>
    <t>BC</t>
  </si>
  <si>
    <t>Selectiestap 2 ter bepaling van de beveiliginggrootte</t>
  </si>
  <si>
    <t>Selecteer geschikte handelsmaat voor de beveiliging.</t>
  </si>
  <si>
    <t>Kijk ook naar een maat grotere handelsmaat.</t>
  </si>
  <si>
    <t>BD</t>
  </si>
  <si>
    <t>Selectiestap 3 ter bepaling van de beveiliginggrootte (alleen voor verbruikers gebouwgebonden installatie)</t>
  </si>
  <si>
    <t>BI</t>
  </si>
  <si>
    <r>
      <rPr>
        <sz val="10"/>
        <color rgb="FFFF00FF"/>
        <rFont val="Arial"/>
        <family val="2"/>
      </rPr>
      <t>=ALS(BA..&gt;BB..;BC..;BB..)</t>
    </r>
    <r>
      <rPr>
        <sz val="10"/>
        <rFont val="Arial"/>
        <family val="2"/>
      </rPr>
      <t xml:space="preserve"> Met het regelnummer op de plek van ..</t>
    </r>
  </si>
  <si>
    <t>Als Inom &gt; waarde uit selectiestap 1, dan waarde uit selectiestap 2 hanteren.</t>
  </si>
  <si>
    <t>Bepaling meest geschikte handelsmaat voor de beveiliging</t>
  </si>
  <si>
    <t>=ALS(Inom_beveiliging_berekende_waarde="";"";(ALS(Inom_beveiliging_berekende_waarde&gt;0;VERT.ZOEKEN(Inom_beveiliging_berekende_waarde;Keuzelijst_Beveiligingsautomaat;1);"")))</t>
  </si>
  <si>
    <t>=ALS(Inom_beveiliging_berekende_waarde="";"";ALS(Inom_beveiliging_berekende_waarde&gt;0;VERT.ZOEKEN(Inom_beveiliging_berekende_waarde;Keuzelijst_Beveiligingsautomaat;3);""))</t>
  </si>
  <si>
    <r>
      <t xml:space="preserve">B) </t>
    </r>
    <r>
      <rPr>
        <sz val="10"/>
        <color rgb="FFCC66FF"/>
        <rFont val="Arial"/>
        <family val="2"/>
      </rPr>
      <t>Rekenveld</t>
    </r>
    <r>
      <rPr>
        <sz val="10"/>
        <rFont val="Arial"/>
        <family val="2"/>
      </rPr>
      <t xml:space="preserve"> [paarse letters]. Toepassen voor gebruikers gebouwgebonden installatie.</t>
    </r>
  </si>
  <si>
    <r>
      <t xml:space="preserve">A) </t>
    </r>
    <r>
      <rPr>
        <sz val="10"/>
        <color rgb="FFFF00FF"/>
        <rFont val="Arial"/>
        <family val="2"/>
      </rPr>
      <t>Rekenveld</t>
    </r>
    <r>
      <rPr>
        <sz val="10"/>
        <rFont val="Arial"/>
        <family val="2"/>
      </rPr>
      <t xml:space="preserve"> [roze letters]. Toepassen voor gebruikers procesinstallatie.</t>
    </r>
  </si>
  <si>
    <t>Onderscheid nodig omdat bij de de gebouwgebonden installatie (lichtgroepen en wandcontactdoosgroepen) een minimale groepafzekering van 16 A geld.</t>
  </si>
  <si>
    <t>Formule A</t>
  </si>
  <si>
    <t>Formule B</t>
  </si>
  <si>
    <t>=BD..</t>
  </si>
  <si>
    <t>=ALS(BD..&lt;minimum_groepswaarde_lichtgroep;minimum_groepswaarde_lichtgroep;BD..)</t>
  </si>
  <si>
    <t>BE</t>
  </si>
  <si>
    <t>BF</t>
  </si>
  <si>
    <t>Verwachte bedrijfsstroom bij nominaal bedrijf</t>
  </si>
  <si>
    <t>Verwachte bedrijfsstroom bij piek bedrijf</t>
  </si>
  <si>
    <t>A) Rekenveld [gele letters].</t>
  </si>
  <si>
    <t>=ALS(Unom&gt;=400;(1000*Normaal_bedrijf_Ps) / (Unom*WORTEL(3));(1000*Normaal_bedrijf_Ps) / Unom)</t>
  </si>
  <si>
    <t>=ALS(Unom&gt;=400;(1000*Piekbedrijf_Ps) / (Unom*WORTEL(3));(1000*Piekbedrijf_Ps) / Unom)</t>
  </si>
  <si>
    <t>Berekening groeps overdimensie</t>
  </si>
  <si>
    <t>Thermische beveiligingen worden ingesteld op de berekende verwachte bedrijfsstroom bij piekbedrijf.</t>
  </si>
  <si>
    <t>Deze waarde representeert de gemiddelde afgenome stroomwaarde.</t>
  </si>
  <si>
    <t>=(AZ..-BF..)/BF..</t>
  </si>
  <si>
    <t>Procentuele waarde verwachte bedrijfsstroom versus Inom.</t>
  </si>
  <si>
    <t xml:space="preserve">thermische </t>
  </si>
  <si>
    <t>belasting</t>
  </si>
  <si>
    <t>relatieve</t>
  </si>
  <si>
    <t>BH</t>
  </si>
  <si>
    <t>Relatieve thermische belasting</t>
  </si>
  <si>
    <r>
      <t>(Verwachte bedrijfsstroom / I</t>
    </r>
    <r>
      <rPr>
        <vertAlign val="subscript"/>
        <sz val="10"/>
        <rFont val="Arial"/>
        <family val="2"/>
      </rPr>
      <t>nom</t>
    </r>
    <r>
      <rPr>
        <sz val="10"/>
        <rFont val="Arial"/>
        <family val="2"/>
      </rPr>
      <t>)</t>
    </r>
    <r>
      <rPr>
        <vertAlign val="superscript"/>
        <sz val="10"/>
        <rFont val="Arial"/>
        <family val="2"/>
      </rPr>
      <t>2</t>
    </r>
  </si>
  <si>
    <t>Geeft per groep aan hoe zwaar deze groep thermisch belast wordt.</t>
  </si>
  <si>
    <t>BJ</t>
  </si>
  <si>
    <t>BK</t>
  </si>
  <si>
    <t>BL</t>
  </si>
  <si>
    <t>BM</t>
  </si>
  <si>
    <t>BN</t>
  </si>
  <si>
    <t>Berekening: ∑ Sel nom 3 fase, + berekening: 3 fase stroomaandeel</t>
  </si>
  <si>
    <t>Berekening: ∑ Sel nom 1 fase, + berekening: 3 fase stroomaandeel</t>
  </si>
  <si>
    <t>Berekening: ∑ Sel piek 3 fase, + berekening: 3 fase stroomaandeel</t>
  </si>
  <si>
    <t>Berekening: ∑ Sel piek 1 fase, + berekening: 3 fase stroomaandeel</t>
  </si>
  <si>
    <t>Berekening: ∑ normaal stroom (= aandeel 3 fase + aandeel 1 fase)</t>
  </si>
  <si>
    <t>Berekening: ∑ piek stroom (= aandeel 3 fase + aandeel 1 fase)</t>
  </si>
  <si>
    <t>De verbruikerslijst dient als:</t>
  </si>
  <si>
    <t>Opmerkingen:</t>
  </si>
  <si>
    <t>Het excelbestand is uit de volgende werkbladen opgebouwd:</t>
  </si>
  <si>
    <t>Bevat de volgende lijsten:</t>
  </si>
  <si>
    <t>Verbruikerslijst (V-lijst)</t>
  </si>
  <si>
    <t>Tip: om een pagina-einde in te voeren moet binnen Excel in de menubalk de optie  “Beeld” en vervolgens de opite “Pagina-einde voorbeeld”geactiveerd worden.</t>
  </si>
  <si>
    <t>Overzicht van alle verbruikers;</t>
  </si>
  <si>
    <t>Om het benodigde aansluitvermogen te bepalen.</t>
  </si>
  <si>
    <t>V-lijst: Verbruikerslijst</t>
  </si>
  <si>
    <t>M-lijst: Motorenlijst</t>
  </si>
  <si>
    <t>Motorbeveiliging, betreft een referentieoverzicht. Wordt niet als actieve keuzelijst gebruikt.</t>
  </si>
  <si>
    <t>Wijze van aanloop, wordt gebruikt ter keuze in kolom "K" van de V-lijst</t>
  </si>
  <si>
    <t>Status, wordt gebruikt ter keuze in kolom "G" van de V-lijst.</t>
  </si>
  <si>
    <t>Levering / montage, wordt gebruikt ter keuze in de kolom "H" en "I" van de V-lijst.</t>
  </si>
  <si>
    <t>Toelichting</t>
  </si>
  <si>
    <t>Kleurgebruik:</t>
  </si>
  <si>
    <t>Lichtblauwe regels betreffen verbruikers procesinstallatie.</t>
  </si>
  <si>
    <t>Licht gele regels betreffen verbruikers gebouwgebonden installatie.</t>
  </si>
  <si>
    <t>De bijgewerkte digitale as-built versie van de verbruikerslijst wordt als onderdeel van de B&amp;O-voorschriften terug verwacht.</t>
  </si>
  <si>
    <t>De papieren versie van de B&amp;O-voorschriften moet een print-out van het omkaderde gedeelte bevatten. De hulprekenvelden niet afdrukken.</t>
  </si>
  <si>
    <t>Kolommen</t>
  </si>
  <si>
    <t>o </t>
  </si>
  <si>
    <t>Zie werkblad "Toelichting".</t>
  </si>
  <si>
    <t>Gebruikershandleiding</t>
  </si>
  <si>
    <t>●</t>
  </si>
  <si>
    <r>
      <rPr>
        <sz val="12"/>
        <color rgb="FFFF0000"/>
        <rFont val="Tahoma"/>
        <family val="2"/>
      </rPr>
      <t>Rode teksten</t>
    </r>
    <r>
      <rPr>
        <sz val="12"/>
        <rFont val="Tahoma"/>
        <family val="2"/>
      </rPr>
      <t xml:space="preserve"> betreffen gegevens die uit zoekvelden gehaald worden.</t>
    </r>
  </si>
  <si>
    <r>
      <rPr>
        <sz val="12"/>
        <color rgb="FFFF00FF"/>
        <rFont val="Tahoma"/>
        <family val="2"/>
      </rPr>
      <t>Roze teksten</t>
    </r>
    <r>
      <rPr>
        <sz val="12"/>
        <rFont val="Tahoma"/>
        <family val="2"/>
      </rPr>
      <t xml:space="preserve"> betreffen rekenvelden.</t>
    </r>
  </si>
  <si>
    <t>Als indicatieve bepaling voor de verdelers en beveiligingen;</t>
  </si>
  <si>
    <t>K-lijsten: keuzelijsten</t>
  </si>
  <si>
    <t>Bevat een lijst van IE cast iron normmotoren (IEC 60034-30-1). Deze lijst fungeert als zoeklijst voor velden in de V-lijst, ter selectie van een passende motor.</t>
  </si>
  <si>
    <t>750 (8 polig), 1000 (6 polig), 1500 (4 polig)</t>
  </si>
  <si>
    <t>Efficiency class according to IEC 60034-30-1; 2014</t>
  </si>
  <si>
    <t xml:space="preserve">De IEC 60034-30-1 norm kent tevens een 2-polige 3000 rpm uitvoering. Deze uitvoering staat Rijnland niet toe, de Bundel Werktuigbouwkundige installaties schrijft voor normmotoren maximum 1500 rpm voor. </t>
  </si>
  <si>
    <t>Rated Diversity Factor, maximale belastinggraad voor de verdeler. Staat als achtergrond info, wordt niet als keuzeveld gebruikt. De RDF wordt per verdeler handmatig ingevuld onder kolom J.</t>
  </si>
  <si>
    <t>Automaatkeuze, wordt gebruikt ter keuze van de waarde van de automaat in kolommen "BA" + "BB" van de V-lijst</t>
  </si>
  <si>
    <t>Motortoerental, wordt in kolom "Q" in de V-lijst gebruikt ter keuze van de normmotoruitvoering.</t>
  </si>
  <si>
    <t>IE klasse (conform NEN-IEC-EN 60034-30), wordt gebruikt ter motorkeuze in kolom "P" van de V-lijst.</t>
  </si>
  <si>
    <t>Spanning, wordt gebruikt ter keuze in de kolom "L" in de V-lijst.</t>
  </si>
  <si>
    <t>Cos φ, bij gebruikers van de gebouwgebonden installatie wordt de cosinus onder kolom "R" in de V-lijst automatisch ingevuld, zodra onder kolom "E" het soort verbruiker is ingegeven.</t>
  </si>
  <si>
    <t>Zwarte teksten betreffen vrije tekst invoer.</t>
  </si>
  <si>
    <r>
      <rPr>
        <sz val="12"/>
        <color rgb="FFFF9900"/>
        <rFont val="Tahoma"/>
        <family val="2"/>
      </rPr>
      <t>Oranje teksten</t>
    </r>
    <r>
      <rPr>
        <sz val="12"/>
        <rFont val="Tahoma"/>
        <family val="2"/>
      </rPr>
      <t xml:space="preserve"> betreffen keuzevelden.</t>
    </r>
  </si>
  <si>
    <t>De donker gekleurde regels betreffen gegevens verkregen uit sommatie van data uit de licht gekleurde regels.</t>
  </si>
  <si>
    <t>Beschrijft voor de V-lijst per kolom de gehanteerde formule.</t>
  </si>
  <si>
    <t>Gebruiksaanwijzingen V-lijst</t>
  </si>
  <si>
    <t>Grijze regels betreffen het algemeen overzicht van alle aanwezige verdelers en schakelkasten.</t>
  </si>
  <si>
    <t>▪</t>
  </si>
  <si>
    <t>Indeling V-lijst</t>
  </si>
  <si>
    <t>Kader: regel 1 t/m 7. Vaste indeling.</t>
  </si>
  <si>
    <t>Leganda: regel 8 t/m 14. Vaste indeling.</t>
  </si>
  <si>
    <t>Tabelkop regel 15 t/m 20. Vaste indeling.</t>
  </si>
  <si>
    <t>Verzameld totaal overzicht aansluiting: regel 21 t/m 30. Vaste indeling.</t>
  </si>
  <si>
    <t>Verdeler overzicht: vanaf regel 31.
Algemeen overzicht van alle aanwezige verdelers en schakelkasten.</t>
  </si>
  <si>
    <t>Aantal regels afhankelijk van het aantal schakelkasten.</t>
  </si>
  <si>
    <t>Dient ter overzicht, niet ter berekening.</t>
  </si>
  <si>
    <t>Voor het lichtblauwe deel per verbruiker een regel opnemen. De zwarte en oranje tekstvelden handmatig invullen. Rode en roze data worden automatisch berekend of opgezocht.</t>
  </si>
  <si>
    <t>Per schakelkast een regel opnemen. De zwarte en oranje tekstvelden handmatig invullen. Rode en roze data worden automatisch berekend of opgezocht.</t>
  </si>
  <si>
    <t>Binnen het licht grijze vlak kunnen regels worden toegevoegd, worden gekopieerd of verwijderd. Invoegen met behoud van opmaak, gaat het handigst op de tussenliggende regels, in ons voorbeeld op regel 33 en 34.</t>
  </si>
  <si>
    <t>Indeling met onderscheid naar distributieniveau. Schakelkasten die onder een andere verdeler gevoed worden naar rechts "in laten springen" door spaties tussen te voegen. Kolom C kan zonodig verbreed worden.</t>
  </si>
  <si>
    <t>Aantal regels is dus afhankelijk van het aantal verbruikers.</t>
  </si>
  <si>
    <r>
      <t xml:space="preserve">In het licht blauwe vlak kunnen regels worden toegevoegd, worden gekopieerd of verwijderd. Invoegen op de tussenliggende regels, in ons voorbeeld tussen regel 38 en 49. </t>
    </r>
    <r>
      <rPr>
        <b/>
        <sz val="12"/>
        <rFont val="Tahoma"/>
        <family val="2"/>
      </rPr>
      <t>Let hier op !!!</t>
    </r>
    <r>
      <rPr>
        <sz val="12"/>
        <rFont val="Tahoma"/>
        <family val="2"/>
      </rPr>
      <t xml:space="preserve">, want bij invoegen buiten dit bereik worden de toegevoegde regels </t>
    </r>
    <r>
      <rPr>
        <b/>
        <u/>
        <sz val="12"/>
        <rFont val="Tahoma"/>
        <family val="2"/>
      </rPr>
      <t>niet</t>
    </r>
    <r>
      <rPr>
        <sz val="12"/>
        <rFont val="Tahoma"/>
        <family val="2"/>
      </rPr>
      <t xml:space="preserve"> in de totaaltelling mee genomen.</t>
    </r>
  </si>
  <si>
    <t>Het donkerblauwe sommatie overzicht, bevat ter berekening één waarde die handmatig is aan te passen. Dit is de rdf (rated diversity factor), ofwel maximum belastinggraad voor de verdeler. Rijnland hanteert een rdf afgestemd op verwachte toekomstige uitbreiding voor de installatie. De rdf waarden staan vermeld onder het opmerkingenveld (kolom AI) van de V-lijst.</t>
  </si>
  <si>
    <t>Blad uitbreiden met extra verdelers procesinstallatie</t>
  </si>
  <si>
    <t>Hierna kunnen voor de nieuw aangemaakte verdeler. De gegevens ingevuld gaan worden, met dezelfde mogelijkheden als eerder omschreven.</t>
  </si>
  <si>
    <t>Mogelijkheden gelijk aan, bewerkingsmogelijkheden verdelers proces installatie.</t>
  </si>
  <si>
    <t>Let bij het kopiëren van regels (of cellen) goed op de gewenste cel opmaakvelden. Wat is gewenst: vrije invoer / keuzeveld / rekenveld / zoekveld. Let hierbij met name op de kolomen M, N, R, T. Selecteer aan de hand hiervan de juiste voorbeeld regel.</t>
  </si>
  <si>
    <r>
      <t xml:space="preserve">Stroomwaarden handmatig invullen, overnemen uit het berekeningsresultaat per verdeler. </t>
    </r>
    <r>
      <rPr>
        <i/>
        <sz val="10"/>
        <rFont val="Tahoma"/>
        <family val="2"/>
      </rPr>
      <t>NB. Voor berekeningsresultaat zie navolgende instructies.</t>
    </r>
  </si>
  <si>
    <t>Let op: voor onderdelen gebouwgebonden installatie, moet ook kolom E ingevuld worden!</t>
  </si>
  <si>
    <t>Grote installaties zoals AWZI's, kunnen meerdere proceslijnen en distributietransformatoren hebben. Bij meerdere distributietrafo's krijgt iedere distributietrafo een eigen werkblad. Per werkblad wordt dan onderverdeeld naar proceslijn met de daaronder vallende verdelers / schakelkasten.</t>
  </si>
  <si>
    <t>Omvangrijke installaties</t>
  </si>
  <si>
    <t>Schakelkasten/verdelers in chronologische volgorde van hun kastcode vermelden.</t>
  </si>
  <si>
    <t>Verbruikers in chronologische volgorde van hun tagcode vermelden.</t>
  </si>
  <si>
    <t>Totaal telling. Sluit het werkblad af.</t>
  </si>
  <si>
    <t>De hier gepresenteerde gegevens, worden berekend onder het "Totaal telling" gedeelte.</t>
  </si>
  <si>
    <t>Bestaat per verdeler uit een licht blauw deel en een donker blauw deel. Het licht blauwe deel betreft verbruikers. Het donkerblauwe deel betreft berekende totalen ter dimensionering van de verdeler.</t>
  </si>
  <si>
    <t xml:space="preserve">In het donkergele sommatieoverzicht, onder kolom N op basis van de berekening, een geschikte hoofdbeveiliging selecteren. </t>
  </si>
  <si>
    <t>──&gt;</t>
  </si>
  <si>
    <t>dimensionering bij eerste aanleg</t>
  </si>
  <si>
    <t>Verbruikerslijst voor oplevering as-built maken.</t>
  </si>
  <si>
    <t>Daarbij blijven de handmatig ingevulde dimensioneringswaarde ongewijzigd, de capaciteit van de bestaande verdeler blijft immers onveranderd.</t>
  </si>
  <si>
    <t>Voor eerste aanleg, iedere verdeler ter dimensionering doorrekenen.</t>
  </si>
  <si>
    <t>De waarden die hier uit volgen, worden in het verdeler overzicht onder kolom "N" handmatig over genomen. En liggen daarmee vast.</t>
  </si>
  <si>
    <t>Mocht hierna een renovatie plaats vinden (aansluiten van werktuigen op reservevelden, of afkoppelen van vervallen werktuigen), wordt de lijst wederom as-built gemaakt. Daarbij blijven de handmatig ingevulde dimensioneringswaarde ongewijzigd, de capaciteit van de bestaande verdeler blijft immers onveranderd.</t>
  </si>
  <si>
    <t>Afdrukindeling</t>
  </si>
  <si>
    <t xml:space="preserve">Bij uitbreiding alleen, binnen de licht gele vlakken regels toevoegen! Daarnaast alleen regels binnen de licht gele vlakken kopiëren. Niet kopiëren uit de blauwe vlakken vanwege afwijkende formules. </t>
  </si>
  <si>
    <t>Pagina's zo indelen dat logische pagina overgangen ontstaan. Hou de regels van sommatieoverzichten bij elkaar, bij voorkeur aansluitend aan het verbruikersoverzicht. Waar nodig pagina einden invoeren.</t>
  </si>
  <si>
    <t>In deze verbruikerslijst wordt geen verdeling op fase-niveau (L1, L2,L3) gemaakt. Uitgangspunt is dat de enkelfase groepen door de elektrotechnisch installateur zo gelijkmatig mogelijk over de fasen verdeeld worden. Vanwege de benadering op 3 fase-niveau is de verbruikerslijst indicatief. De aannemer zal ter engineering zelf detailberekeningen maken.</t>
  </si>
  <si>
    <t>De motorgegevens uit de M-lijst worden in de V-lijst gebruikt om een toereikende beveiliging te kunnen bepalen. 
Bij gebruik van normmotoren geldt als minimum eis IE3. (Zie bundel Werktuigbouwkundige installaties). 
IE4 kan volgen uit selectie bij meest economische oplossing, in geval dit als criterum, in de vraagspecificatie/bestek is aangegeven.
Bij gebruik van normmotoren geldt in principe een maximum 1500 rpm (bundel Werktuigbouwkundige installaties).</t>
  </si>
  <si>
    <t>Tip: kopieer hele regels, er zijn 4 regelvarianten, start per gebruiker met het selecteren van de bijpassende variant.</t>
  </si>
  <si>
    <t>keuzevelden</t>
  </si>
  <si>
    <t>invoervelden</t>
  </si>
  <si>
    <t>Cos φ
(verbuiker / motor)</t>
  </si>
  <si>
    <t>HW9060</t>
  </si>
  <si>
    <r>
      <t xml:space="preserve">Geïnstalleerd vermogen HVL-ALG-1 </t>
    </r>
    <r>
      <rPr>
        <sz val="10"/>
        <rFont val="Arial"/>
        <family val="2"/>
      </rPr>
      <t>[in kVA]</t>
    </r>
  </si>
  <si>
    <r>
      <t xml:space="preserve">Werkelijk opgenomen vermogen HVL-ALG-1 (normaal- / piekbedrijf) </t>
    </r>
    <r>
      <rPr>
        <sz val="10"/>
        <rFont val="Arial"/>
        <family val="2"/>
      </rPr>
      <t>[in kW]</t>
    </r>
  </si>
  <si>
    <r>
      <t>Schijnbaar opgenomen vermogen HVL-ALG-1 (normaal- / piekbedrijf)</t>
    </r>
    <r>
      <rPr>
        <sz val="10"/>
        <rFont val="Arial"/>
        <family val="2"/>
      </rPr>
      <t xml:space="preserve"> [in kVA]</t>
    </r>
  </si>
  <si>
    <t>i.v.m. selectieviteit</t>
  </si>
  <si>
    <t>(berekende waarden worden overgenomen)</t>
  </si>
  <si>
    <r>
      <t>Geïnstalleerd vermogen HVK/MCC-WL-1</t>
    </r>
    <r>
      <rPr>
        <sz val="10"/>
        <rFont val="Arial"/>
        <family val="2"/>
      </rPr>
      <t xml:space="preserve"> [in kVA]</t>
    </r>
  </si>
  <si>
    <r>
      <t xml:space="preserve">Werkelijk opgenomen vermogen MCC-WL-1 (normaal- / piekbedrijf) </t>
    </r>
    <r>
      <rPr>
        <sz val="10"/>
        <rFont val="Arial"/>
        <family val="2"/>
      </rPr>
      <t>[in kW]</t>
    </r>
  </si>
  <si>
    <r>
      <t>Schijnbaar opgenomen vermogen MCC-WL-1</t>
    </r>
    <r>
      <rPr>
        <sz val="10"/>
        <rFont val="Arial"/>
        <family val="2"/>
      </rPr>
      <t xml:space="preserve"> </t>
    </r>
    <r>
      <rPr>
        <b/>
        <sz val="10"/>
        <rFont val="Arial"/>
        <family val="2"/>
      </rPr>
      <t>(normaal- / piekbedrijf)</t>
    </r>
    <r>
      <rPr>
        <sz val="10"/>
        <rFont val="Arial"/>
        <family val="2"/>
      </rPr>
      <t xml:space="preserve"> [in kVA]</t>
    </r>
  </si>
  <si>
    <t>Gelijktijdigheidsfactor</t>
  </si>
  <si>
    <r>
      <t>Opgenomen stroom</t>
    </r>
    <r>
      <rPr>
        <sz val="10"/>
        <rFont val="Arial"/>
        <family val="2"/>
      </rPr>
      <t xml:space="preserve"> </t>
    </r>
    <r>
      <rPr>
        <b/>
        <sz val="10"/>
        <rFont val="Arial"/>
        <family val="2"/>
      </rPr>
      <t>(normaal- / piekbedrijf)</t>
    </r>
    <r>
      <rPr>
        <sz val="10"/>
        <rFont val="Arial"/>
        <family val="2"/>
      </rPr>
      <t xml:space="preserve"> [in Amp]</t>
    </r>
  </si>
  <si>
    <t>(rail)</t>
  </si>
  <si>
    <t>(hoofdbeveiliging)</t>
  </si>
  <si>
    <r>
      <rPr>
        <sz val="8"/>
        <rFont val="Verdana"/>
        <family val="2"/>
      </rPr>
      <t>(≠</t>
    </r>
    <r>
      <rPr>
        <sz val="8"/>
        <rFont val="Arial"/>
        <family val="2"/>
      </rPr>
      <t xml:space="preserve"> vectorieel)</t>
    </r>
  </si>
  <si>
    <r>
      <t xml:space="preserve">(≠ vectoriele </t>
    </r>
    <r>
      <rPr>
        <sz val="8"/>
        <rFont val="Verdana"/>
        <family val="2"/>
      </rPr>
      <t>Σ</t>
    </r>
    <r>
      <rPr>
        <sz val="8"/>
        <rFont val="Arial"/>
        <family val="2"/>
      </rPr>
      <t>)</t>
    </r>
  </si>
  <si>
    <r>
      <t xml:space="preserve">(vectoriele </t>
    </r>
    <r>
      <rPr>
        <sz val="8"/>
        <rFont val="Verdana"/>
        <family val="2"/>
      </rPr>
      <t>Σ</t>
    </r>
    <r>
      <rPr>
        <sz val="8"/>
        <rFont val="Arial"/>
        <family val="2"/>
      </rPr>
      <t>)</t>
    </r>
  </si>
  <si>
    <t>optie</t>
  </si>
  <si>
    <t>Procesinstallatie</t>
  </si>
  <si>
    <t>Verbruikersoverzicht per verdeler procesinstallatie: in het voorbeeld vanaf regel 36 t/m 64.</t>
  </si>
  <si>
    <t>Voor normmotoren, zijn dit in het voorbeeld regels 39, 40, 41, 43.</t>
  </si>
  <si>
    <t>Voor andere verbruikers, waarvan Inom bekend is (lenspomp, drukverhogingsinstallatie, motorafsluiter), zijn dit in het voorbeeld regels 42, 44, 47, 52.</t>
  </si>
  <si>
    <t>Voor niet normmotoren, waarvan alleen het vermogen bekend is, zijn dit voorbeeld regels 48, 49.
Voor andere verbruikers dan motoren (zie in het voorbeeld regels 50 / 51), kunnen tevens voorbeeldregels 48 / 49 gebruikt worden.</t>
  </si>
  <si>
    <t>Eerste stap ruimte maken door voldoende regels toe te voegen. In ons voorbeeld vanaf regel 66, minstens 27 regels (65 - 38) invoegen.</t>
  </si>
  <si>
    <t>Selecteer daarna de regels van een bestaande verdeler inclusief het volledige sommatie veld. In ons voorbeeld is dit regel 38 t/m 65. En kopieer deze naar de toegevoegde vrije regels, in het voorbeeld komt dat op regel 66. Zorg er bij het kopiëren voor dat de gegevens van de volgende verdelers niet overschreven worden!</t>
  </si>
  <si>
    <t>Verbruikersoverzicht per verdeler gebouw gebonden installatie: in het voorbeeld vanaf regel 66 t/m 87.</t>
  </si>
  <si>
    <t xml:space="preserve">Bron </t>
  </si>
  <si>
    <t>blauwe data:</t>
  </si>
  <si>
    <t>ABB motoren</t>
  </si>
  <si>
    <t xml:space="preserve">grijze data </t>
  </si>
  <si>
    <t>IEC 60034-30-1, aangevuld met gepolariseerde gegevens</t>
  </si>
  <si>
    <t>versie: V22.01</t>
  </si>
  <si>
    <t>Gebruikshandleiding WS verbruikerslijst release 2022</t>
  </si>
  <si>
    <t>Versie: V22.01</t>
  </si>
  <si>
    <t>Release 2022, versie 01</t>
  </si>
  <si>
    <t>000 - 033 - 000</t>
  </si>
  <si>
    <t>Typical Typical Poldergemalen &amp; kleine kunstwerken</t>
  </si>
  <si>
    <t>HVK/MCC-ALG-01</t>
  </si>
  <si>
    <t xml:space="preserve">   MRK-ALG-01</t>
  </si>
  <si>
    <t>HVL-ALG-01</t>
  </si>
  <si>
    <t>Besturingspaneel algemeen</t>
  </si>
  <si>
    <t>Hoofdlichtverdeling</t>
  </si>
  <si>
    <t xml:space="preserve">   MCC/MRK-ALG-02</t>
  </si>
  <si>
    <t>Opvoerpomp 1</t>
  </si>
  <si>
    <t>Hoofdwerktuigen</t>
  </si>
  <si>
    <t>MV1010</t>
  </si>
  <si>
    <t>Motorgestuurde afsluiter</t>
  </si>
  <si>
    <t>MV1015</t>
  </si>
  <si>
    <t>Motoraandrijving persafsluiter opvoerpomp 1</t>
  </si>
  <si>
    <t>Motoraandrijving persafsluiter opvoerpomp 3</t>
  </si>
  <si>
    <t>Motoraandrijving persafsluiter opvoerpomp 2</t>
  </si>
  <si>
    <t>Opvoerpomp 2</t>
  </si>
  <si>
    <t>Opvoerpomp 3</t>
  </si>
  <si>
    <t>omkasting</t>
  </si>
  <si>
    <t>inlaat</t>
  </si>
  <si>
    <t>vispassage</t>
  </si>
  <si>
    <t>Vijzel 1</t>
  </si>
  <si>
    <t>VY1030</t>
  </si>
  <si>
    <t>VY1040</t>
  </si>
  <si>
    <t>Vijzel 2</t>
  </si>
  <si>
    <t>P_1040</t>
  </si>
  <si>
    <t>MV1045</t>
  </si>
  <si>
    <t>P_1050</t>
  </si>
  <si>
    <t>MV1055</t>
  </si>
  <si>
    <t>VY1050</t>
  </si>
  <si>
    <t>Vijzel 3</t>
  </si>
  <si>
    <t>Algemene voorzieningen</t>
  </si>
  <si>
    <t>MV1060</t>
  </si>
  <si>
    <t>Motoraandrijving Algemene persafsluiter</t>
  </si>
  <si>
    <t>MV1070</t>
  </si>
  <si>
    <t>MV1080</t>
  </si>
  <si>
    <t>Motoraandrijving Stuw Onderpand</t>
  </si>
  <si>
    <t>Motoraandrijving Stuw Bovenpand</t>
  </si>
  <si>
    <t>uitstroom</t>
  </si>
  <si>
    <t>bovenpand</t>
  </si>
  <si>
    <t>onderpand</t>
  </si>
  <si>
    <t>P_9080</t>
  </si>
  <si>
    <t>Lenspomp</t>
  </si>
  <si>
    <t>VL9050</t>
  </si>
  <si>
    <t>HE9011</t>
  </si>
  <si>
    <t>HE9010</t>
  </si>
  <si>
    <t>RK9051</t>
  </si>
  <si>
    <t>Gr. 1 Paneel verwarming, ventilatie, service wcd</t>
  </si>
  <si>
    <t>Gr. 2 Paneel verlichting</t>
  </si>
  <si>
    <t>Gr. 4 Buitenverlichting</t>
  </si>
  <si>
    <t>Gr. 6. KWCD</t>
  </si>
  <si>
    <t>Gr. 7 Ruimteventilator</t>
  </si>
  <si>
    <t>Gr. 10 Schakel- en verdeelinrichting krooshekreiniger</t>
  </si>
  <si>
    <t>Gr. 9  Schakel- en verdeelinrichting algemeen</t>
  </si>
  <si>
    <t>Gr. 8  Plaatradiator</t>
  </si>
  <si>
    <t>Optie</t>
  </si>
  <si>
    <t>Gr. .. Loopkat met motor aangedreven kettingtakel</t>
  </si>
  <si>
    <t>Voorbeeld: 2x250W verwarming</t>
  </si>
  <si>
    <t>Voorbeeld: 2x26W LED unit</t>
  </si>
  <si>
    <t>Gr. 3 Verlichting betreedbare behuizing</t>
  </si>
  <si>
    <t>Voorbeeld: 2x27W LED armatuur + 1W noodverlichting</t>
  </si>
  <si>
    <t>Voorbeeld: 18W LED lichtmast + 18W armatuur toegang</t>
  </si>
  <si>
    <t>Voorbeeld: 2x dubbelle WCD</t>
  </si>
  <si>
    <t>Keuze 16/25/32A, afhankelijk van grootte energieaansluiting</t>
  </si>
  <si>
    <t>Voorbeeld plaatradiator 1500W</t>
  </si>
  <si>
    <t>Gr. 7 Kleppenregister</t>
  </si>
  <si>
    <t>Gr. 5  WCD bedieningsruimte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</si>
</sst>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
    <numFmt numFmtId="165" formatCode="0.0"/>
    <numFmt numFmtId="166" formatCode="dd/mmm/yy"/>
    <numFmt numFmtId="167" formatCode="0.00\ &quot;kW&quot;"/>
    <numFmt numFmtId="168" formatCode="0\ &quot;A&quot;"/>
    <numFmt numFmtId="169" formatCode="0.0\ &quot;A&quot;"/>
    <numFmt numFmtId="170" formatCode="0.00\ &quot;A&quot;"/>
    <numFmt numFmtId="171" formatCode="0.00\ &quot;kVA&quot;"/>
    <numFmt numFmtId="172" formatCode="0\ \A"/>
    <numFmt numFmtId="173" formatCode="0\ &quot;kVA&quot;"/>
    <numFmt numFmtId="174" formatCode="0\ &quot;rpm&quot;"/>
    <numFmt numFmtId="175" formatCode="0\ &quot;polig&quot;"/>
    <numFmt numFmtId="176" formatCode="0.00\ &quot;kVAr&quot;"/>
  </numFmts>
  <fonts count="68" x14ac:knownFonts="1">
    <font>
      <sz val="10"/>
      <name val="Arial"/>
    </font>
    <font>
      <sz val="10"/>
      <color theme="1"/>
      <name val="Verdana"/>
      <family val="2"/>
    </font>
    <font>
      <sz val="10"/>
      <name val="Arial"/>
      <family val="2"/>
    </font>
    <font>
      <sz val="10"/>
      <name val="Arial"/>
      <family val="2"/>
    </font>
    <font>
      <b/>
      <sz val="10"/>
      <name val="Arial"/>
      <family val="2"/>
    </font>
    <font>
      <b/>
      <i/>
      <sz val="10"/>
      <name val="Arial"/>
      <family val="2"/>
    </font>
    <font>
      <sz val="12"/>
      <name val="Arial"/>
      <family val="2"/>
    </font>
    <font>
      <i/>
      <sz val="10"/>
      <name val="Arial"/>
      <family val="2"/>
    </font>
    <font>
      <b/>
      <i/>
      <sz val="12"/>
      <name val="Arial"/>
      <family val="2"/>
    </font>
    <font>
      <sz val="10"/>
      <color indexed="10"/>
      <name val="Arial"/>
      <family val="2"/>
    </font>
    <font>
      <sz val="10"/>
      <color indexed="14"/>
      <name val="Arial"/>
      <family val="2"/>
    </font>
    <font>
      <b/>
      <sz val="10"/>
      <color indexed="14"/>
      <name val="Arial"/>
      <family val="2"/>
    </font>
    <font>
      <b/>
      <sz val="10"/>
      <color indexed="10"/>
      <name val="Arial"/>
      <family val="2"/>
    </font>
    <font>
      <sz val="14"/>
      <name val="Arial"/>
      <family val="2"/>
    </font>
    <font>
      <b/>
      <sz val="12"/>
      <name val="Arial"/>
      <family val="2"/>
    </font>
    <font>
      <i/>
      <sz val="10"/>
      <color indexed="14"/>
      <name val="Arial"/>
      <family val="2"/>
    </font>
    <font>
      <b/>
      <sz val="16"/>
      <name val="Arial"/>
      <family val="2"/>
    </font>
    <font>
      <sz val="16"/>
      <name val="Arial"/>
      <family val="2"/>
    </font>
    <font>
      <sz val="12"/>
      <color indexed="14"/>
      <name val="Arial"/>
      <family val="2"/>
    </font>
    <font>
      <i/>
      <sz val="10"/>
      <color indexed="10"/>
      <name val="Arial"/>
      <family val="2"/>
    </font>
    <font>
      <sz val="8"/>
      <name val="Arial"/>
      <family val="2"/>
    </font>
    <font>
      <sz val="9"/>
      <name val="Arial"/>
      <family val="2"/>
    </font>
    <font>
      <b/>
      <i/>
      <sz val="9"/>
      <name val="Arial"/>
      <family val="2"/>
    </font>
    <font>
      <u/>
      <sz val="10"/>
      <name val="Arial"/>
      <family val="2"/>
    </font>
    <font>
      <b/>
      <u/>
      <sz val="10"/>
      <name val="Arial"/>
      <family val="2"/>
    </font>
    <font>
      <b/>
      <sz val="9"/>
      <name val="Arial"/>
      <family val="2"/>
    </font>
    <font>
      <sz val="9"/>
      <color indexed="14"/>
      <name val="Arial"/>
      <family val="2"/>
    </font>
    <font>
      <sz val="10"/>
      <color indexed="22"/>
      <name val="Arial"/>
      <family val="2"/>
    </font>
    <font>
      <sz val="10"/>
      <name val="Calibri"/>
      <family val="2"/>
    </font>
    <font>
      <sz val="8.5"/>
      <name val="Arial"/>
      <family val="2"/>
    </font>
    <font>
      <sz val="10"/>
      <color indexed="14"/>
      <name val="Calibri"/>
      <family val="2"/>
    </font>
    <font>
      <sz val="8.5"/>
      <color indexed="14"/>
      <name val="Arial"/>
      <family val="2"/>
    </font>
    <font>
      <sz val="10"/>
      <color indexed="14"/>
      <name val="Arial"/>
      <family val="2"/>
    </font>
    <font>
      <sz val="10"/>
      <color indexed="46"/>
      <name val="Arial"/>
      <family val="2"/>
    </font>
    <font>
      <sz val="10"/>
      <color rgb="FF0000FF"/>
      <name val="Arial"/>
      <family val="2"/>
    </font>
    <font>
      <sz val="10"/>
      <color theme="0" tint="-0.34998626667073579"/>
      <name val="Arial"/>
      <family val="2"/>
    </font>
    <font>
      <vertAlign val="subscript"/>
      <sz val="10"/>
      <name val="Arial"/>
      <family val="2"/>
    </font>
    <font>
      <sz val="10"/>
      <color rgb="FFFF0000"/>
      <name val="Arial"/>
      <family val="2"/>
    </font>
    <font>
      <sz val="10"/>
      <color rgb="FF0070C0"/>
      <name val="Arial"/>
      <family val="2"/>
    </font>
    <font>
      <sz val="10"/>
      <color rgb="FFFF00FF"/>
      <name val="Arial"/>
      <family val="2"/>
    </font>
    <font>
      <sz val="10"/>
      <color rgb="FFFFFF00"/>
      <name val="Arial"/>
      <family val="2"/>
    </font>
    <font>
      <b/>
      <sz val="10"/>
      <color rgb="FFFFFF00"/>
      <name val="Arial"/>
      <family val="2"/>
    </font>
    <font>
      <sz val="10"/>
      <color rgb="FFFF9900"/>
      <name val="Arial"/>
      <family val="2"/>
    </font>
    <font>
      <sz val="9"/>
      <color rgb="FFFF9900"/>
      <name val="Arial"/>
      <family val="2"/>
    </font>
    <font>
      <b/>
      <sz val="10"/>
      <color rgb="FFFF9900"/>
      <name val="Arial"/>
      <family val="2"/>
    </font>
    <font>
      <sz val="10"/>
      <color rgb="FFFFC000"/>
      <name val="Arial"/>
      <family val="2"/>
    </font>
    <font>
      <sz val="10"/>
      <color theme="9"/>
      <name val="Arial"/>
      <family val="2"/>
    </font>
    <font>
      <sz val="10"/>
      <color theme="0" tint="-0.249977111117893"/>
      <name val="Arial"/>
      <family val="2"/>
    </font>
    <font>
      <vertAlign val="subscript"/>
      <sz val="10"/>
      <color rgb="FFFF00FF"/>
      <name val="Arial"/>
      <family val="2"/>
    </font>
    <font>
      <sz val="10"/>
      <color rgb="FF9900FF"/>
      <name val="Arial"/>
      <family val="2"/>
    </font>
    <font>
      <vertAlign val="subscript"/>
      <sz val="10"/>
      <color rgb="FF9900FF"/>
      <name val="Arial"/>
      <family val="2"/>
    </font>
    <font>
      <sz val="10"/>
      <color rgb="FFFF00FF"/>
      <name val="Verdana"/>
      <family val="2"/>
    </font>
    <font>
      <vertAlign val="superscript"/>
      <sz val="10"/>
      <name val="Arial"/>
      <family val="2"/>
    </font>
    <font>
      <sz val="10"/>
      <name val="Verdana"/>
      <family val="2"/>
    </font>
    <font>
      <sz val="10"/>
      <color rgb="FFCC66FF"/>
      <name val="Arial"/>
      <family val="2"/>
    </font>
    <font>
      <sz val="12"/>
      <name val="Times New Roman"/>
      <family val="1"/>
    </font>
    <font>
      <sz val="12"/>
      <name val="Tahoma"/>
      <family val="2"/>
    </font>
    <font>
      <b/>
      <u/>
      <sz val="12"/>
      <name val="Tahoma"/>
      <family val="2"/>
    </font>
    <font>
      <sz val="12"/>
      <color rgb="FFFF0000"/>
      <name val="Tahoma"/>
      <family val="2"/>
    </font>
    <font>
      <sz val="12"/>
      <color rgb="FFFF00FF"/>
      <name val="Tahoma"/>
      <family val="2"/>
    </font>
    <font>
      <sz val="12"/>
      <color rgb="FFFF9900"/>
      <name val="Tahoma"/>
      <family val="2"/>
    </font>
    <font>
      <sz val="12"/>
      <name val="Verdana"/>
      <family val="2"/>
    </font>
    <font>
      <sz val="10"/>
      <name val="Tahoma"/>
      <family val="2"/>
    </font>
    <font>
      <b/>
      <sz val="12"/>
      <name val="Tahoma"/>
      <family val="2"/>
    </font>
    <font>
      <i/>
      <sz val="10"/>
      <name val="Tahoma"/>
      <family val="2"/>
    </font>
    <font>
      <b/>
      <sz val="10"/>
      <name val="Verdana"/>
      <family val="2"/>
    </font>
    <font>
      <sz val="8"/>
      <name val="Verdana"/>
      <family val="2"/>
    </font>
    <font>
      <b/>
      <i/>
      <sz val="14"/>
      <name val="Arial"/>
      <family val="2"/>
    </font>
  </fonts>
  <fills count="17">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13"/>
        <bgColor indexed="64"/>
      </patternFill>
    </fill>
    <fill>
      <patternFill patternType="solid">
        <fgColor indexed="44"/>
        <bgColor indexed="64"/>
      </patternFill>
    </fill>
    <fill>
      <patternFill patternType="solid">
        <fgColor indexed="23"/>
        <bgColor indexed="64"/>
      </patternFill>
    </fill>
    <fill>
      <patternFill patternType="solid">
        <fgColor indexed="24"/>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CCECFF"/>
        <bgColor indexed="64"/>
      </patternFill>
    </fill>
    <fill>
      <patternFill patternType="solid">
        <fgColor rgb="FFFFFFCC"/>
        <bgColor indexed="64"/>
      </patternFill>
    </fill>
    <fill>
      <patternFill patternType="solid">
        <fgColor rgb="FFFFFF99"/>
        <bgColor indexed="64"/>
      </patternFill>
    </fill>
    <fill>
      <patternFill patternType="solid">
        <fgColor rgb="FF99CCFF"/>
        <bgColor indexed="64"/>
      </patternFill>
    </fill>
    <fill>
      <patternFill patternType="solid">
        <fgColor theme="0" tint="-0.249977111117893"/>
        <bgColor indexed="64"/>
      </patternFill>
    </fill>
    <fill>
      <patternFill patternType="solid">
        <fgColor rgb="FFFFFF00"/>
        <bgColor indexed="64"/>
      </patternFill>
    </fill>
  </fills>
  <borders count="63">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diagonal/>
    </border>
    <border>
      <left/>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top/>
      <bottom style="double">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double">
        <color indexed="64"/>
      </bottom>
      <diagonal/>
    </border>
    <border>
      <left style="thin">
        <color indexed="64"/>
      </left>
      <right style="medium">
        <color indexed="64"/>
      </right>
      <top style="thin">
        <color indexed="64"/>
      </top>
      <bottom style="medium">
        <color indexed="64"/>
      </bottom>
      <diagonal/>
    </border>
    <border>
      <left/>
      <right style="thin">
        <color indexed="14"/>
      </right>
      <top style="thin">
        <color indexed="14"/>
      </top>
      <bottom style="thin">
        <color indexed="14"/>
      </bottom>
      <diagonal/>
    </border>
    <border>
      <left style="thin">
        <color indexed="14"/>
      </left>
      <right/>
      <top style="thin">
        <color indexed="14"/>
      </top>
      <bottom style="thin">
        <color indexed="14"/>
      </bottom>
      <diagonal/>
    </border>
    <border>
      <left/>
      <right/>
      <top style="thin">
        <color indexed="14"/>
      </top>
      <bottom style="thin">
        <color indexed="1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ck">
        <color indexed="64"/>
      </top>
      <bottom/>
      <diagonal/>
    </border>
    <border>
      <left/>
      <right/>
      <top style="thick">
        <color indexed="64"/>
      </top>
      <bottom/>
      <diagonal/>
    </border>
    <border>
      <left style="thin">
        <color indexed="64"/>
      </left>
      <right/>
      <top style="thick">
        <color indexed="64"/>
      </top>
      <bottom/>
      <diagonal/>
    </border>
    <border>
      <left style="thin">
        <color indexed="64"/>
      </left>
      <right style="thin">
        <color indexed="64"/>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diagonal/>
    </border>
  </borders>
  <cellStyleXfs count="4">
    <xf numFmtId="0" fontId="0" fillId="0" borderId="0"/>
    <xf numFmtId="0" fontId="2" fillId="0" borderId="0"/>
    <xf numFmtId="0" fontId="1" fillId="0" borderId="0"/>
    <xf numFmtId="0" fontId="2" fillId="0" borderId="0"/>
  </cellStyleXfs>
  <cellXfs count="1146">
    <xf numFmtId="0" fontId="0" fillId="0" borderId="0" xfId="0"/>
    <xf numFmtId="0" fontId="3" fillId="0" borderId="0" xfId="0" applyFont="1" applyAlignment="1">
      <alignment horizontal="center"/>
    </xf>
    <xf numFmtId="0" fontId="3" fillId="0" borderId="0" xfId="0" applyFont="1"/>
    <xf numFmtId="0" fontId="3" fillId="0" borderId="1" xfId="0" applyFont="1" applyBorder="1" applyAlignment="1">
      <alignment horizontal="center"/>
    </xf>
    <xf numFmtId="9" fontId="3" fillId="0" borderId="0" xfId="0" applyNumberFormat="1" applyFont="1" applyAlignment="1">
      <alignment horizontal="center"/>
    </xf>
    <xf numFmtId="2" fontId="3" fillId="0" borderId="0" xfId="0" applyNumberFormat="1" applyFont="1" applyAlignment="1">
      <alignment horizontal="center"/>
    </xf>
    <xf numFmtId="0" fontId="3" fillId="0" borderId="0" xfId="0" applyFont="1" applyBorder="1" applyAlignment="1">
      <alignment horizontal="center"/>
    </xf>
    <xf numFmtId="0" fontId="3" fillId="0" borderId="0" xfId="0" applyFont="1" applyBorder="1"/>
    <xf numFmtId="9" fontId="3" fillId="0" borderId="0" xfId="0" applyNumberFormat="1" applyFont="1" applyBorder="1" applyAlignment="1">
      <alignment horizontal="center"/>
    </xf>
    <xf numFmtId="2" fontId="3" fillId="0" borderId="2" xfId="0" applyNumberFormat="1" applyFont="1" applyBorder="1" applyAlignment="1">
      <alignment horizontal="center"/>
    </xf>
    <xf numFmtId="9" fontId="3" fillId="0" borderId="4" xfId="0" applyNumberFormat="1" applyFont="1" applyBorder="1" applyAlignment="1">
      <alignment horizontal="center"/>
    </xf>
    <xf numFmtId="0" fontId="3" fillId="0" borderId="4" xfId="0" applyFont="1" applyBorder="1" applyAlignment="1">
      <alignment horizontal="center"/>
    </xf>
    <xf numFmtId="0" fontId="3" fillId="0" borderId="4" xfId="0" applyFont="1" applyBorder="1"/>
    <xf numFmtId="2" fontId="3" fillId="0" borderId="4" xfId="0" applyNumberFormat="1" applyFont="1" applyBorder="1" applyAlignment="1">
      <alignment horizontal="center"/>
    </xf>
    <xf numFmtId="2" fontId="3" fillId="0" borderId="0" xfId="0" applyNumberFormat="1" applyFont="1" applyBorder="1" applyAlignment="1">
      <alignment horizontal="center"/>
    </xf>
    <xf numFmtId="2" fontId="5" fillId="0" borderId="0" xfId="0" applyNumberFormat="1" applyFont="1" applyBorder="1" applyAlignment="1">
      <alignment horizontal="center"/>
    </xf>
    <xf numFmtId="9" fontId="5" fillId="0" borderId="0" xfId="0" applyNumberFormat="1" applyFont="1" applyBorder="1" applyAlignment="1">
      <alignment horizontal="center"/>
    </xf>
    <xf numFmtId="2" fontId="3" fillId="0" borderId="1" xfId="0" applyNumberFormat="1" applyFont="1" applyBorder="1" applyAlignment="1">
      <alignment horizontal="center"/>
    </xf>
    <xf numFmtId="4" fontId="3" fillId="0" borderId="0" xfId="0" applyNumberFormat="1" applyFont="1" applyBorder="1" applyAlignment="1">
      <alignment horizontal="center"/>
    </xf>
    <xf numFmtId="0" fontId="3" fillId="0" borderId="5" xfId="0" applyFont="1" applyBorder="1" applyAlignment="1">
      <alignment horizontal="center"/>
    </xf>
    <xf numFmtId="0" fontId="3" fillId="0" borderId="5" xfId="0" applyFont="1" applyBorder="1"/>
    <xf numFmtId="0" fontId="3" fillId="0" borderId="6" xfId="0" applyFont="1" applyBorder="1" applyAlignment="1">
      <alignment horizontal="center"/>
    </xf>
    <xf numFmtId="0" fontId="3" fillId="0" borderId="4" xfId="0" applyFont="1" applyFill="1" applyBorder="1" applyAlignment="1">
      <alignment horizontal="center"/>
    </xf>
    <xf numFmtId="15" fontId="3" fillId="0" borderId="0" xfId="0" applyNumberFormat="1" applyFont="1" applyBorder="1" applyAlignment="1">
      <alignment horizontal="left"/>
    </xf>
    <xf numFmtId="2" fontId="3" fillId="0" borderId="0" xfId="0" applyNumberFormat="1" applyFont="1" applyBorder="1" applyAlignment="1">
      <alignment horizontal="centerContinuous"/>
    </xf>
    <xf numFmtId="15" fontId="3" fillId="0" borderId="5" xfId="0" applyNumberFormat="1" applyFont="1" applyBorder="1" applyAlignment="1">
      <alignment horizontal="left"/>
    </xf>
    <xf numFmtId="15" fontId="3" fillId="0" borderId="0" xfId="0" applyNumberFormat="1" applyFont="1" applyBorder="1" applyAlignment="1">
      <alignment horizontal="center"/>
    </xf>
    <xf numFmtId="0" fontId="3" fillId="0" borderId="1" xfId="0" applyFont="1" applyBorder="1"/>
    <xf numFmtId="2" fontId="0" fillId="0" borderId="0" xfId="0" applyNumberFormat="1" applyAlignment="1">
      <alignment horizontal="center"/>
    </xf>
    <xf numFmtId="9" fontId="3" fillId="0" borderId="4" xfId="0" applyNumberFormat="1" applyFont="1" applyFill="1" applyBorder="1" applyAlignment="1">
      <alignment horizontal="center"/>
    </xf>
    <xf numFmtId="2" fontId="10" fillId="0" borderId="2" xfId="0" applyNumberFormat="1" applyFont="1" applyFill="1" applyBorder="1" applyAlignment="1">
      <alignment horizontal="center"/>
    </xf>
    <xf numFmtId="2" fontId="12" fillId="0" borderId="11" xfId="0" applyNumberFormat="1" applyFont="1" applyBorder="1" applyAlignment="1">
      <alignment horizontal="left"/>
    </xf>
    <xf numFmtId="9" fontId="5" fillId="0" borderId="6" xfId="0" applyNumberFormat="1" applyFont="1" applyBorder="1" applyAlignment="1">
      <alignment horizontal="center"/>
    </xf>
    <xf numFmtId="0" fontId="3" fillId="0" borderId="0" xfId="0" applyFont="1" applyBorder="1" applyAlignment="1"/>
    <xf numFmtId="0" fontId="3" fillId="0" borderId="0" xfId="0" applyFont="1" applyBorder="1" applyAlignment="1">
      <alignment vertical="center" shrinkToFit="1"/>
    </xf>
    <xf numFmtId="0" fontId="3" fillId="0" borderId="0" xfId="0" applyFont="1" applyBorder="1" applyAlignment="1">
      <alignment horizontal="center" vertical="center"/>
    </xf>
    <xf numFmtId="9" fontId="3" fillId="0" borderId="6" xfId="0" applyNumberFormat="1" applyFont="1" applyBorder="1" applyAlignment="1">
      <alignment horizontal="center"/>
    </xf>
    <xf numFmtId="9" fontId="4" fillId="0" borderId="8" xfId="0" applyNumberFormat="1" applyFont="1" applyBorder="1" applyAlignment="1">
      <alignment horizontal="centerContinuous"/>
    </xf>
    <xf numFmtId="0" fontId="3" fillId="0" borderId="0" xfId="0" applyFont="1" applyAlignment="1">
      <alignment horizontal="center" vertical="center"/>
    </xf>
    <xf numFmtId="0" fontId="8" fillId="0" borderId="5" xfId="0" applyFont="1" applyFill="1" applyBorder="1" applyAlignment="1">
      <alignment horizontal="center"/>
    </xf>
    <xf numFmtId="0" fontId="3" fillId="0" borderId="0" xfId="0" applyFont="1" applyFill="1" applyBorder="1" applyAlignment="1">
      <alignment horizontal="center"/>
    </xf>
    <xf numFmtId="2" fontId="3" fillId="0" borderId="0" xfId="0" applyNumberFormat="1" applyFont="1" applyFill="1" applyBorder="1" applyAlignment="1">
      <alignment horizontal="center"/>
    </xf>
    <xf numFmtId="2" fontId="11" fillId="0" borderId="7" xfId="0" applyNumberFormat="1" applyFont="1" applyFill="1" applyBorder="1" applyAlignment="1">
      <alignment horizontal="left"/>
    </xf>
    <xf numFmtId="2" fontId="11" fillId="0" borderId="12" xfId="0" applyNumberFormat="1" applyFont="1" applyFill="1" applyBorder="1" applyAlignment="1">
      <alignment horizontal="left"/>
    </xf>
    <xf numFmtId="2" fontId="5" fillId="0" borderId="2" xfId="0" applyNumberFormat="1" applyFont="1" applyBorder="1" applyAlignment="1">
      <alignment horizontal="center"/>
    </xf>
    <xf numFmtId="9" fontId="4" fillId="0" borderId="0" xfId="0" applyNumberFormat="1" applyFont="1" applyBorder="1" applyAlignment="1">
      <alignment horizontal="centerContinuous"/>
    </xf>
    <xf numFmtId="2" fontId="3" fillId="0" borderId="0" xfId="0" applyNumberFormat="1" applyFont="1" applyBorder="1" applyAlignment="1">
      <alignment horizontal="left"/>
    </xf>
    <xf numFmtId="0" fontId="3" fillId="0" borderId="4" xfId="0" applyFont="1" applyBorder="1" applyAlignment="1">
      <alignment horizontal="center" vertical="center"/>
    </xf>
    <xf numFmtId="0" fontId="21" fillId="0" borderId="0" xfId="0" applyNumberFormat="1" applyFont="1" applyBorder="1" applyAlignment="1">
      <alignment horizontal="center"/>
    </xf>
    <xf numFmtId="165" fontId="21" fillId="0" borderId="0" xfId="0" applyNumberFormat="1" applyFont="1" applyBorder="1" applyAlignment="1">
      <alignment horizontal="center"/>
    </xf>
    <xf numFmtId="0" fontId="22" fillId="0" borderId="0" xfId="0" applyNumberFormat="1" applyFont="1" applyBorder="1" applyAlignment="1">
      <alignment horizontal="center"/>
    </xf>
    <xf numFmtId="165" fontId="22" fillId="0" borderId="0" xfId="0" applyNumberFormat="1" applyFont="1" applyBorder="1" applyAlignment="1">
      <alignment horizontal="center"/>
    </xf>
    <xf numFmtId="0" fontId="3" fillId="0" borderId="0" xfId="0" applyNumberFormat="1" applyFont="1" applyAlignment="1">
      <alignment horizontal="center"/>
    </xf>
    <xf numFmtId="165" fontId="3" fillId="0" borderId="0" xfId="0" applyNumberFormat="1" applyFont="1" applyAlignment="1">
      <alignment horizontal="center"/>
    </xf>
    <xf numFmtId="0" fontId="3" fillId="0" borderId="17" xfId="0" applyFont="1" applyBorder="1" applyAlignment="1">
      <alignment horizontal="center"/>
    </xf>
    <xf numFmtId="0" fontId="3" fillId="0" borderId="17" xfId="0" applyFont="1" applyBorder="1" applyAlignment="1">
      <alignment horizontal="center" vertical="justify" textRotation="90"/>
    </xf>
    <xf numFmtId="9" fontId="3" fillId="0" borderId="17" xfId="0" applyNumberFormat="1" applyFont="1" applyBorder="1" applyAlignment="1">
      <alignment horizontal="center"/>
    </xf>
    <xf numFmtId="2" fontId="3" fillId="0" borderId="17" xfId="0" applyNumberFormat="1" applyFont="1" applyBorder="1" applyAlignment="1">
      <alignment horizontal="center"/>
    </xf>
    <xf numFmtId="2" fontId="3" fillId="0" borderId="19" xfId="0" applyNumberFormat="1" applyFont="1" applyBorder="1" applyAlignment="1">
      <alignment horizontal="center"/>
    </xf>
    <xf numFmtId="9" fontId="3" fillId="0" borderId="20" xfId="0" applyNumberFormat="1" applyFont="1" applyBorder="1" applyAlignment="1">
      <alignment horizontal="center"/>
    </xf>
    <xf numFmtId="0" fontId="3" fillId="0" borderId="20" xfId="0" applyFont="1" applyBorder="1" applyAlignment="1">
      <alignment horizontal="center" vertical="justify" textRotation="90"/>
    </xf>
    <xf numFmtId="0" fontId="4" fillId="0" borderId="0" xfId="0" applyFont="1" applyBorder="1" applyAlignment="1">
      <alignment horizontal="left"/>
    </xf>
    <xf numFmtId="166" fontId="3" fillId="0" borderId="0" xfId="0" applyNumberFormat="1" applyFont="1" applyBorder="1" applyAlignment="1">
      <alignment horizontal="left"/>
    </xf>
    <xf numFmtId="0" fontId="4" fillId="0" borderId="0" xfId="0" applyFont="1" applyBorder="1" applyAlignment="1">
      <alignment horizontal="center"/>
    </xf>
    <xf numFmtId="0" fontId="3" fillId="0" borderId="21" xfId="0" applyFont="1" applyBorder="1" applyAlignment="1"/>
    <xf numFmtId="0" fontId="3" fillId="0" borderId="0" xfId="0" applyFont="1" applyBorder="1" applyAlignment="1">
      <alignment horizontal="left"/>
    </xf>
    <xf numFmtId="49" fontId="21" fillId="0" borderId="0" xfId="0" applyNumberFormat="1" applyFont="1" applyBorder="1" applyAlignment="1">
      <alignment horizontal="left"/>
    </xf>
    <xf numFmtId="49" fontId="3" fillId="0" borderId="0" xfId="0" applyNumberFormat="1" applyFont="1" applyBorder="1" applyAlignment="1">
      <alignment horizontal="center"/>
    </xf>
    <xf numFmtId="0" fontId="3" fillId="0" borderId="21" xfId="0" applyFont="1" applyBorder="1" applyAlignment="1">
      <alignment horizontal="center"/>
    </xf>
    <xf numFmtId="0" fontId="3" fillId="0" borderId="22" xfId="0" applyFont="1" applyBorder="1" applyAlignment="1">
      <alignment horizontal="center"/>
    </xf>
    <xf numFmtId="0" fontId="3" fillId="0" borderId="21" xfId="0" applyFont="1" applyBorder="1"/>
    <xf numFmtId="0" fontId="3" fillId="0" borderId="23" xfId="0" applyFont="1" applyBorder="1" applyAlignment="1">
      <alignment horizontal="center"/>
    </xf>
    <xf numFmtId="0" fontId="3" fillId="0" borderId="0" xfId="0" applyFont="1" applyFill="1" applyBorder="1" applyAlignment="1">
      <alignment vertical="center"/>
    </xf>
    <xf numFmtId="0" fontId="4" fillId="0" borderId="0" xfId="0" applyFont="1" applyFill="1" applyBorder="1" applyAlignment="1">
      <alignment horizontal="left" vertical="center"/>
    </xf>
    <xf numFmtId="2" fontId="10" fillId="0" borderId="0" xfId="0" applyNumberFormat="1" applyFont="1" applyFill="1" applyBorder="1" applyAlignment="1">
      <alignment horizontal="center"/>
    </xf>
    <xf numFmtId="0" fontId="3" fillId="0" borderId="0" xfId="0" applyFont="1" applyFill="1" applyBorder="1" applyAlignment="1">
      <alignment horizontal="left"/>
    </xf>
    <xf numFmtId="9" fontId="3" fillId="0" borderId="0" xfId="0" applyNumberFormat="1" applyFont="1" applyFill="1" applyBorder="1"/>
    <xf numFmtId="4" fontId="10" fillId="0" borderId="0" xfId="0" applyNumberFormat="1" applyFont="1" applyFill="1" applyBorder="1" applyAlignment="1">
      <alignment horizontal="center"/>
    </xf>
    <xf numFmtId="2" fontId="10" fillId="0" borderId="2" xfId="0" applyNumberFormat="1" applyFont="1" applyFill="1" applyBorder="1"/>
    <xf numFmtId="0" fontId="8" fillId="0" borderId="0" xfId="0" applyFont="1" applyFill="1" applyBorder="1" applyAlignment="1">
      <alignment horizontal="center"/>
    </xf>
    <xf numFmtId="0" fontId="3" fillId="0" borderId="0" xfId="0" applyFont="1" applyFill="1" applyBorder="1" applyAlignment="1"/>
    <xf numFmtId="0" fontId="3" fillId="0" borderId="21" xfId="0" applyFont="1" applyFill="1" applyBorder="1" applyAlignment="1">
      <alignment horizontal="center"/>
    </xf>
    <xf numFmtId="0" fontId="3" fillId="0" borderId="0" xfId="0" applyFont="1" applyFill="1" applyBorder="1"/>
    <xf numFmtId="0" fontId="3" fillId="0" borderId="0" xfId="0" applyFont="1" applyFill="1" applyBorder="1" applyAlignment="1">
      <alignment horizontal="center" vertical="center"/>
    </xf>
    <xf numFmtId="9" fontId="3" fillId="0" borderId="0" xfId="0" applyNumberFormat="1" applyFont="1" applyFill="1" applyBorder="1" applyAlignment="1">
      <alignment horizontal="center"/>
    </xf>
    <xf numFmtId="0" fontId="3" fillId="0" borderId="1" xfId="0" applyFont="1" applyFill="1" applyBorder="1"/>
    <xf numFmtId="0" fontId="4" fillId="0" borderId="0" xfId="0" applyFont="1" applyFill="1" applyBorder="1" applyAlignment="1">
      <alignment horizontal="left"/>
    </xf>
    <xf numFmtId="0" fontId="7" fillId="0" borderId="0" xfId="0" applyFont="1" applyBorder="1" applyAlignment="1">
      <alignment horizontal="left"/>
    </xf>
    <xf numFmtId="0" fontId="6" fillId="0" borderId="0" xfId="0" applyFont="1" applyFill="1" applyBorder="1" applyAlignment="1">
      <alignment vertical="center"/>
    </xf>
    <xf numFmtId="9" fontId="3" fillId="0" borderId="0" xfId="0" applyNumberFormat="1" applyFont="1" applyFill="1" applyBorder="1" applyAlignment="1">
      <alignment vertical="center"/>
    </xf>
    <xf numFmtId="0" fontId="3" fillId="5" borderId="0" xfId="0" applyFont="1" applyFill="1" applyBorder="1" applyAlignment="1">
      <alignment horizontal="center"/>
    </xf>
    <xf numFmtId="0" fontId="3" fillId="5" borderId="0" xfId="0" applyFont="1" applyFill="1" applyBorder="1"/>
    <xf numFmtId="0" fontId="8" fillId="0" borderId="25" xfId="0" applyFont="1" applyFill="1" applyBorder="1" applyAlignment="1">
      <alignment horizontal="center"/>
    </xf>
    <xf numFmtId="0" fontId="3" fillId="0" borderId="21" xfId="0" applyFont="1" applyFill="1" applyBorder="1" applyAlignment="1">
      <alignment horizontal="center" vertical="center"/>
    </xf>
    <xf numFmtId="0" fontId="14" fillId="0" borderId="0" xfId="0" applyFont="1" applyFill="1" applyBorder="1" applyAlignment="1">
      <alignment horizontal="left" vertical="center"/>
    </xf>
    <xf numFmtId="0" fontId="6" fillId="0" borderId="0" xfId="0" applyFont="1" applyFill="1" applyBorder="1" applyAlignment="1">
      <alignment horizontal="center" vertical="center"/>
    </xf>
    <xf numFmtId="2" fontId="18" fillId="0" borderId="0" xfId="0" applyNumberFormat="1" applyFont="1" applyFill="1" applyBorder="1" applyAlignment="1">
      <alignment horizontal="center" vertical="center"/>
    </xf>
    <xf numFmtId="0" fontId="4" fillId="0" borderId="0" xfId="0" applyFont="1" applyFill="1" applyBorder="1"/>
    <xf numFmtId="2" fontId="3" fillId="0" borderId="2" xfId="0" applyNumberFormat="1" applyFont="1" applyFill="1" applyBorder="1" applyAlignment="1">
      <alignment horizontal="center"/>
    </xf>
    <xf numFmtId="0" fontId="3" fillId="0" borderId="22" xfId="0" applyFont="1" applyFill="1" applyBorder="1" applyAlignment="1">
      <alignment horizontal="center"/>
    </xf>
    <xf numFmtId="0" fontId="3" fillId="0" borderId="5" xfId="0" applyFont="1" applyFill="1" applyBorder="1" applyAlignment="1">
      <alignment horizontal="center"/>
    </xf>
    <xf numFmtId="0" fontId="3" fillId="0" borderId="5" xfId="0" applyFont="1" applyFill="1" applyBorder="1" applyAlignment="1"/>
    <xf numFmtId="0" fontId="3" fillId="0" borderId="5" xfId="0" applyFont="1" applyFill="1" applyBorder="1"/>
    <xf numFmtId="0" fontId="3" fillId="0" borderId="5" xfId="0" applyFont="1" applyFill="1" applyBorder="1" applyAlignment="1">
      <alignment horizontal="center" vertical="center"/>
    </xf>
    <xf numFmtId="2" fontId="3" fillId="0" borderId="5" xfId="0" applyNumberFormat="1" applyFont="1" applyFill="1" applyBorder="1" applyAlignment="1">
      <alignment horizontal="center"/>
    </xf>
    <xf numFmtId="9" fontId="3" fillId="0" borderId="5" xfId="0" applyNumberFormat="1" applyFont="1" applyFill="1" applyBorder="1" applyAlignment="1">
      <alignment horizontal="center"/>
    </xf>
    <xf numFmtId="2" fontId="3" fillId="0" borderId="27" xfId="0" applyNumberFormat="1" applyFont="1" applyFill="1" applyBorder="1" applyAlignment="1">
      <alignment horizontal="center"/>
    </xf>
    <xf numFmtId="0" fontId="3" fillId="0" borderId="28" xfId="0" applyFont="1" applyFill="1" applyBorder="1" applyAlignment="1">
      <alignment horizontal="center"/>
    </xf>
    <xf numFmtId="0" fontId="3" fillId="0" borderId="25" xfId="0" applyFont="1" applyFill="1" applyBorder="1" applyAlignment="1">
      <alignment horizontal="center"/>
    </xf>
    <xf numFmtId="0" fontId="3" fillId="0" borderId="25" xfId="0" applyFont="1" applyFill="1" applyBorder="1" applyAlignment="1"/>
    <xf numFmtId="0" fontId="3" fillId="0" borderId="25" xfId="0" applyFont="1" applyFill="1" applyBorder="1"/>
    <xf numFmtId="0" fontId="3" fillId="0" borderId="25" xfId="0" applyFont="1" applyFill="1" applyBorder="1" applyAlignment="1">
      <alignment horizontal="center" vertical="center"/>
    </xf>
    <xf numFmtId="2" fontId="3" fillId="0" borderId="25" xfId="0" applyNumberFormat="1" applyFont="1" applyFill="1" applyBorder="1" applyAlignment="1">
      <alignment horizontal="center"/>
    </xf>
    <xf numFmtId="9" fontId="3" fillId="0" borderId="25" xfId="0" applyNumberFormat="1" applyFont="1" applyFill="1" applyBorder="1" applyAlignment="1">
      <alignment horizontal="center"/>
    </xf>
    <xf numFmtId="2" fontId="3" fillId="0" borderId="30" xfId="0" applyNumberFormat="1" applyFont="1" applyFill="1" applyBorder="1" applyAlignment="1">
      <alignment horizontal="center"/>
    </xf>
    <xf numFmtId="0" fontId="3" fillId="5" borderId="0" xfId="0" applyFont="1" applyFill="1" applyBorder="1" applyAlignment="1">
      <alignment vertical="center"/>
    </xf>
    <xf numFmtId="0" fontId="3" fillId="2" borderId="0" xfId="0" applyFont="1" applyFill="1" applyBorder="1"/>
    <xf numFmtId="0" fontId="21" fillId="0" borderId="0" xfId="0" applyFont="1" applyBorder="1" applyAlignment="1">
      <alignment horizontal="center"/>
    </xf>
    <xf numFmtId="0" fontId="3" fillId="0" borderId="34" xfId="0" applyFont="1" applyBorder="1" applyAlignment="1"/>
    <xf numFmtId="0" fontId="3" fillId="0" borderId="6" xfId="0" applyFont="1" applyBorder="1" applyAlignment="1"/>
    <xf numFmtId="0" fontId="3" fillId="0" borderId="6" xfId="0" applyFont="1" applyBorder="1"/>
    <xf numFmtId="0" fontId="3" fillId="0" borderId="20" xfId="0" applyFont="1" applyBorder="1" applyAlignment="1"/>
    <xf numFmtId="0" fontId="3" fillId="0" borderId="15" xfId="0" applyFont="1" applyBorder="1" applyAlignment="1">
      <alignment horizontal="center"/>
    </xf>
    <xf numFmtId="0" fontId="8" fillId="0" borderId="16" xfId="0" applyFont="1" applyFill="1" applyBorder="1" applyAlignment="1">
      <alignment horizontal="center"/>
    </xf>
    <xf numFmtId="0" fontId="3" fillId="0" borderId="16" xfId="0" applyFont="1" applyFill="1" applyBorder="1" applyAlignment="1">
      <alignment horizontal="center"/>
    </xf>
    <xf numFmtId="0" fontId="7" fillId="0" borderId="6" xfId="0" applyFont="1" applyBorder="1" applyAlignment="1">
      <alignment horizontal="center"/>
    </xf>
    <xf numFmtId="0" fontId="3" fillId="0" borderId="6" xfId="0" applyFont="1" applyBorder="1" applyAlignment="1">
      <alignment horizontal="left" indent="1"/>
    </xf>
    <xf numFmtId="0" fontId="17" fillId="0" borderId="0" xfId="0" applyFont="1" applyBorder="1" applyAlignment="1">
      <alignment horizontal="center"/>
    </xf>
    <xf numFmtId="0" fontId="13" fillId="0" borderId="0" xfId="0" applyFont="1" applyBorder="1" applyAlignment="1">
      <alignment horizontal="center"/>
    </xf>
    <xf numFmtId="2" fontId="3" fillId="0" borderId="0" xfId="0" applyNumberFormat="1" applyFont="1" applyFill="1" applyBorder="1" applyAlignment="1">
      <alignment horizontal="left"/>
    </xf>
    <xf numFmtId="0" fontId="24" fillId="0" borderId="0" xfId="0" applyFont="1" applyBorder="1" applyAlignment="1">
      <alignment horizontal="left" vertical="center"/>
    </xf>
    <xf numFmtId="0" fontId="23" fillId="0" borderId="0" xfId="0" applyFont="1" applyBorder="1" applyAlignment="1">
      <alignment horizontal="left"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14" fillId="0" borderId="0" xfId="0" applyFont="1" applyBorder="1" applyAlignment="1">
      <alignment horizontal="left"/>
    </xf>
    <xf numFmtId="0" fontId="3" fillId="0" borderId="35" xfId="0" applyFont="1" applyBorder="1" applyAlignment="1">
      <alignment horizontal="center"/>
    </xf>
    <xf numFmtId="0" fontId="3" fillId="0" borderId="36" xfId="0" applyFont="1" applyBorder="1" applyAlignment="1">
      <alignment horizontal="center"/>
    </xf>
    <xf numFmtId="0" fontId="3" fillId="0" borderId="37" xfId="0" applyFont="1" applyBorder="1" applyAlignment="1">
      <alignment horizontal="center"/>
    </xf>
    <xf numFmtId="0" fontId="3" fillId="0" borderId="38" xfId="0" applyFont="1" applyBorder="1" applyAlignment="1">
      <alignment horizontal="left"/>
    </xf>
    <xf numFmtId="0" fontId="3" fillId="0" borderId="38" xfId="0" applyFont="1" applyBorder="1" applyAlignment="1">
      <alignment horizontal="center"/>
    </xf>
    <xf numFmtId="0" fontId="3" fillId="0" borderId="39" xfId="0" applyFont="1" applyBorder="1" applyAlignment="1">
      <alignment horizontal="center"/>
    </xf>
    <xf numFmtId="0" fontId="3" fillId="0" borderId="38" xfId="0" applyFont="1" applyFill="1" applyBorder="1" applyAlignment="1">
      <alignment horizontal="center"/>
    </xf>
    <xf numFmtId="0" fontId="3" fillId="0" borderId="38" xfId="0" applyFont="1" applyFill="1" applyBorder="1" applyAlignment="1">
      <alignment horizontal="center" vertical="center"/>
    </xf>
    <xf numFmtId="0" fontId="3" fillId="0" borderId="40" xfId="0" applyFont="1" applyFill="1" applyBorder="1" applyAlignment="1">
      <alignment horizontal="center"/>
    </xf>
    <xf numFmtId="0" fontId="10" fillId="0" borderId="0" xfId="0" applyFont="1" applyAlignment="1">
      <alignment horizontal="center"/>
    </xf>
    <xf numFmtId="0" fontId="10" fillId="0" borderId="0" xfId="0" applyFont="1" applyBorder="1"/>
    <xf numFmtId="0" fontId="10" fillId="0" borderId="0" xfId="0" applyFont="1" applyFill="1" applyBorder="1"/>
    <xf numFmtId="0" fontId="10" fillId="5" borderId="0" xfId="0" applyFont="1" applyFill="1" applyBorder="1"/>
    <xf numFmtId="168" fontId="10" fillId="2" borderId="0" xfId="0" applyNumberFormat="1" applyFont="1" applyFill="1" applyBorder="1"/>
    <xf numFmtId="0" fontId="10" fillId="0" borderId="0" xfId="0" applyFont="1" applyFill="1" applyBorder="1" applyAlignment="1">
      <alignment horizontal="center" vertical="center"/>
    </xf>
    <xf numFmtId="165" fontId="21" fillId="0" borderId="4" xfId="0" applyNumberFormat="1" applyFont="1" applyFill="1" applyBorder="1" applyAlignment="1">
      <alignment horizontal="center"/>
    </xf>
    <xf numFmtId="165" fontId="21" fillId="0" borderId="0" xfId="0" applyNumberFormat="1" applyFont="1" applyFill="1" applyBorder="1" applyAlignment="1">
      <alignment horizontal="center"/>
    </xf>
    <xf numFmtId="165" fontId="21" fillId="0" borderId="25" xfId="0" applyNumberFormat="1" applyFont="1" applyFill="1" applyBorder="1" applyAlignment="1">
      <alignment horizontal="center"/>
    </xf>
    <xf numFmtId="165" fontId="21" fillId="0" borderId="4" xfId="0" applyNumberFormat="1" applyFont="1" applyBorder="1" applyAlignment="1">
      <alignment horizontal="center"/>
    </xf>
    <xf numFmtId="165" fontId="3" fillId="0" borderId="0" xfId="0" applyNumberFormat="1" applyFont="1" applyBorder="1" applyAlignment="1">
      <alignment horizontal="center"/>
    </xf>
    <xf numFmtId="0" fontId="0" fillId="0" borderId="0" xfId="0" applyAlignment="1">
      <alignment horizontal="center"/>
    </xf>
    <xf numFmtId="0" fontId="0" fillId="0" borderId="0" xfId="0" applyAlignment="1">
      <alignment horizontal="left"/>
    </xf>
    <xf numFmtId="2" fontId="0" fillId="0" borderId="0" xfId="0" applyNumberFormat="1" applyAlignment="1">
      <alignment horizontal="left"/>
    </xf>
    <xf numFmtId="0" fontId="10" fillId="5" borderId="0" xfId="0" applyFont="1" applyFill="1" applyBorder="1" applyAlignment="1">
      <alignment horizontal="center" vertical="center"/>
    </xf>
    <xf numFmtId="167" fontId="11" fillId="2" borderId="0" xfId="0" applyNumberFormat="1" applyFont="1" applyFill="1" applyBorder="1" applyAlignment="1">
      <alignment vertical="center"/>
    </xf>
    <xf numFmtId="0" fontId="10" fillId="0" borderId="0" xfId="0" applyFont="1" applyAlignment="1">
      <alignment horizontal="left"/>
    </xf>
    <xf numFmtId="0" fontId="3" fillId="0" borderId="41" xfId="0" applyFont="1" applyBorder="1" applyAlignment="1">
      <alignment horizontal="center"/>
    </xf>
    <xf numFmtId="0" fontId="3" fillId="0" borderId="17" xfId="0" applyNumberFormat="1" applyFont="1" applyBorder="1" applyAlignment="1">
      <alignment horizontal="center" vertical="justify" textRotation="90"/>
    </xf>
    <xf numFmtId="0" fontId="21" fillId="0" borderId="4" xfId="0" applyNumberFormat="1" applyFont="1" applyFill="1" applyBorder="1" applyAlignment="1">
      <alignment horizontal="center"/>
    </xf>
    <xf numFmtId="0" fontId="21" fillId="0" borderId="0" xfId="0" applyNumberFormat="1" applyFont="1" applyFill="1" applyBorder="1" applyAlignment="1">
      <alignment horizontal="center"/>
    </xf>
    <xf numFmtId="0" fontId="21" fillId="0" borderId="25" xfId="0" applyNumberFormat="1" applyFont="1" applyFill="1" applyBorder="1" applyAlignment="1">
      <alignment horizontal="center"/>
    </xf>
    <xf numFmtId="0" fontId="3" fillId="0" borderId="0" xfId="0" applyNumberFormat="1" applyFont="1" applyBorder="1" applyAlignment="1">
      <alignment horizontal="center"/>
    </xf>
    <xf numFmtId="0" fontId="26" fillId="0" borderId="0" xfId="0" applyNumberFormat="1" applyFont="1" applyBorder="1" applyAlignment="1">
      <alignment horizontal="center"/>
    </xf>
    <xf numFmtId="0" fontId="0" fillId="6" borderId="0" xfId="0" applyFill="1" applyAlignment="1">
      <alignment vertical="top"/>
    </xf>
    <xf numFmtId="0" fontId="3" fillId="6" borderId="0" xfId="0" applyFont="1" applyFill="1" applyAlignment="1">
      <alignment vertical="top"/>
    </xf>
    <xf numFmtId="0" fontId="3" fillId="6" borderId="0" xfId="0" applyFont="1" applyFill="1" applyBorder="1" applyAlignment="1">
      <alignment horizontal="left" vertical="center"/>
    </xf>
    <xf numFmtId="0" fontId="0" fillId="6" borderId="0" xfId="0" applyFill="1" applyAlignment="1">
      <alignment horizontal="center" vertical="top"/>
    </xf>
    <xf numFmtId="0" fontId="0" fillId="6" borderId="0" xfId="0" applyFill="1" applyAlignment="1">
      <alignment horizontal="left" vertical="top"/>
    </xf>
    <xf numFmtId="0" fontId="27" fillId="6" borderId="0" xfId="0" applyFont="1" applyFill="1" applyAlignment="1">
      <alignment vertical="top"/>
    </xf>
    <xf numFmtId="0" fontId="4" fillId="0" borderId="16" xfId="0" applyFont="1" applyFill="1" applyBorder="1" applyAlignment="1">
      <alignment vertical="top"/>
    </xf>
    <xf numFmtId="0" fontId="27" fillId="0" borderId="9" xfId="0" applyFont="1" applyFill="1" applyBorder="1" applyAlignment="1">
      <alignment vertical="top"/>
    </xf>
    <xf numFmtId="0" fontId="0" fillId="0" borderId="6" xfId="0" applyFill="1" applyBorder="1" applyAlignment="1">
      <alignment vertical="top"/>
    </xf>
    <xf numFmtId="0" fontId="27" fillId="0" borderId="2" xfId="0" applyFont="1" applyFill="1" applyBorder="1" applyAlignment="1">
      <alignment vertical="top"/>
    </xf>
    <xf numFmtId="2" fontId="0" fillId="0" borderId="6" xfId="0" applyNumberFormat="1" applyFill="1" applyBorder="1" applyAlignment="1">
      <alignment horizontal="left" vertical="top"/>
    </xf>
    <xf numFmtId="168" fontId="27" fillId="0" borderId="2" xfId="0" applyNumberFormat="1" applyFont="1" applyFill="1" applyBorder="1" applyAlignment="1">
      <alignment vertical="top"/>
    </xf>
    <xf numFmtId="0" fontId="0" fillId="0" borderId="15" xfId="0" applyFill="1" applyBorder="1" applyAlignment="1">
      <alignment vertical="top"/>
    </xf>
    <xf numFmtId="168" fontId="27" fillId="0" borderId="14" xfId="0" applyNumberFormat="1" applyFont="1" applyFill="1" applyBorder="1" applyAlignment="1">
      <alignment vertical="top"/>
    </xf>
    <xf numFmtId="0" fontId="0" fillId="0" borderId="0" xfId="0" applyFill="1" applyBorder="1" applyAlignment="1">
      <alignment horizontal="center" vertical="top"/>
    </xf>
    <xf numFmtId="0" fontId="0" fillId="0" borderId="2" xfId="0" applyFill="1" applyBorder="1" applyAlignment="1">
      <alignment vertical="top"/>
    </xf>
    <xf numFmtId="0" fontId="0" fillId="0" borderId="6" xfId="0" applyFill="1" applyBorder="1" applyAlignment="1">
      <alignment horizontal="right" vertical="top"/>
    </xf>
    <xf numFmtId="0" fontId="0" fillId="0" borderId="2" xfId="0" applyFill="1" applyBorder="1" applyAlignment="1">
      <alignment horizontal="right" vertical="top"/>
    </xf>
    <xf numFmtId="169" fontId="0" fillId="0" borderId="6" xfId="0" applyNumberFormat="1" applyFill="1" applyBorder="1" applyAlignment="1">
      <alignment vertical="top"/>
    </xf>
    <xf numFmtId="170" fontId="0" fillId="0" borderId="2" xfId="0" applyNumberFormat="1" applyFill="1" applyBorder="1" applyAlignment="1">
      <alignment vertical="top"/>
    </xf>
    <xf numFmtId="170" fontId="0" fillId="0" borderId="6" xfId="0" applyNumberFormat="1" applyFill="1" applyBorder="1" applyAlignment="1">
      <alignment vertical="top"/>
    </xf>
    <xf numFmtId="169" fontId="0" fillId="0" borderId="2" xfId="0" applyNumberFormat="1" applyFill="1" applyBorder="1" applyAlignment="1">
      <alignment vertical="top"/>
    </xf>
    <xf numFmtId="169" fontId="0" fillId="0" borderId="15" xfId="0" applyNumberFormat="1" applyFill="1" applyBorder="1" applyAlignment="1">
      <alignment vertical="top"/>
    </xf>
    <xf numFmtId="0" fontId="0" fillId="0" borderId="1" xfId="0" applyFill="1" applyBorder="1" applyAlignment="1">
      <alignment horizontal="center" vertical="top"/>
    </xf>
    <xf numFmtId="169" fontId="0" fillId="0" borderId="14" xfId="0" applyNumberFormat="1" applyFill="1" applyBorder="1" applyAlignment="1">
      <alignment vertical="top"/>
    </xf>
    <xf numFmtId="0" fontId="3" fillId="0" borderId="3" xfId="0" applyFont="1" applyFill="1" applyBorder="1" applyAlignment="1">
      <alignment horizontal="center" vertical="top"/>
    </xf>
    <xf numFmtId="0" fontId="0" fillId="0" borderId="13" xfId="0" applyFill="1" applyBorder="1" applyAlignment="1">
      <alignment vertical="top"/>
    </xf>
    <xf numFmtId="0" fontId="3" fillId="0" borderId="13" xfId="0" applyFont="1" applyFill="1" applyBorder="1" applyAlignment="1">
      <alignment horizontal="center" vertical="top"/>
    </xf>
    <xf numFmtId="0" fontId="3" fillId="0" borderId="0" xfId="0" applyFont="1" applyBorder="1" applyAlignment="1">
      <alignment horizontal="right"/>
    </xf>
    <xf numFmtId="0" fontId="26" fillId="0" borderId="0" xfId="0" applyNumberFormat="1" applyFont="1" applyFill="1" applyBorder="1" applyAlignment="1">
      <alignment horizontal="center"/>
    </xf>
    <xf numFmtId="167" fontId="11" fillId="5" borderId="0" xfId="0" applyNumberFormat="1" applyFont="1" applyFill="1" applyBorder="1" applyAlignment="1">
      <alignment vertical="center"/>
    </xf>
    <xf numFmtId="0" fontId="3" fillId="7" borderId="0" xfId="0" applyFont="1" applyFill="1" applyBorder="1"/>
    <xf numFmtId="167" fontId="11" fillId="7" borderId="0" xfId="0" applyNumberFormat="1" applyFont="1" applyFill="1" applyBorder="1" applyAlignment="1">
      <alignment vertical="center"/>
    </xf>
    <xf numFmtId="168" fontId="10" fillId="7" borderId="0" xfId="0" applyNumberFormat="1" applyFont="1" applyFill="1" applyBorder="1"/>
    <xf numFmtId="168" fontId="10" fillId="5" borderId="0" xfId="0" applyNumberFormat="1" applyFont="1" applyFill="1" applyBorder="1"/>
    <xf numFmtId="2" fontId="3" fillId="5" borderId="0" xfId="0" applyNumberFormat="1" applyFont="1" applyFill="1" applyBorder="1" applyAlignment="1">
      <alignment vertical="center"/>
    </xf>
    <xf numFmtId="168" fontId="32" fillId="0" borderId="0" xfId="0" applyNumberFormat="1" applyFont="1" applyAlignment="1">
      <alignment horizontal="center"/>
    </xf>
    <xf numFmtId="0" fontId="3" fillId="5" borderId="11" xfId="0" applyFont="1" applyFill="1" applyBorder="1" applyAlignment="1">
      <alignment horizontal="right"/>
    </xf>
    <xf numFmtId="171" fontId="10" fillId="5" borderId="12" xfId="0" applyNumberFormat="1" applyFont="1" applyFill="1" applyBorder="1" applyAlignment="1">
      <alignment vertical="center"/>
    </xf>
    <xf numFmtId="171" fontId="3" fillId="5" borderId="0" xfId="0" applyNumberFormat="1" applyFont="1" applyFill="1" applyBorder="1" applyAlignment="1">
      <alignment horizontal="center" vertical="center"/>
    </xf>
    <xf numFmtId="168" fontId="32" fillId="0" borderId="42" xfId="0" applyNumberFormat="1" applyFont="1" applyFill="1" applyBorder="1"/>
    <xf numFmtId="0" fontId="3" fillId="0" borderId="43" xfId="0" applyFont="1" applyFill="1" applyBorder="1"/>
    <xf numFmtId="0" fontId="32" fillId="0" borderId="44" xfId="0" applyFont="1" applyFill="1" applyBorder="1" applyAlignment="1">
      <alignment horizontal="right"/>
    </xf>
    <xf numFmtId="168" fontId="32" fillId="0" borderId="44" xfId="0" applyNumberFormat="1" applyFont="1" applyFill="1" applyBorder="1"/>
    <xf numFmtId="0" fontId="32" fillId="0" borderId="44" xfId="0" applyFont="1" applyFill="1" applyBorder="1"/>
    <xf numFmtId="168" fontId="32" fillId="4" borderId="0" xfId="0" applyNumberFormat="1" applyFont="1" applyFill="1" applyBorder="1"/>
    <xf numFmtId="0" fontId="32" fillId="7" borderId="43" xfId="0" applyFont="1" applyFill="1" applyBorder="1" applyAlignment="1">
      <alignment horizontal="right"/>
    </xf>
    <xf numFmtId="168" fontId="32" fillId="7" borderId="42" xfId="0" applyNumberFormat="1" applyFont="1" applyFill="1" applyBorder="1"/>
    <xf numFmtId="0" fontId="32" fillId="7" borderId="0" xfId="0" applyFont="1" applyFill="1" applyBorder="1"/>
    <xf numFmtId="168" fontId="32" fillId="7" borderId="0" xfId="0" applyNumberFormat="1" applyFont="1" applyFill="1" applyBorder="1"/>
    <xf numFmtId="0" fontId="33" fillId="0" borderId="0" xfId="0" applyFont="1" applyFill="1" applyBorder="1"/>
    <xf numFmtId="0" fontId="3" fillId="3" borderId="31" xfId="0" applyFont="1" applyFill="1" applyBorder="1" applyAlignment="1">
      <alignment horizontal="center"/>
    </xf>
    <xf numFmtId="0" fontId="3" fillId="3" borderId="4" xfId="0" applyFont="1" applyFill="1" applyBorder="1" applyAlignment="1">
      <alignment horizontal="center"/>
    </xf>
    <xf numFmtId="0" fontId="3" fillId="3" borderId="4" xfId="0" applyFont="1" applyFill="1" applyBorder="1" applyAlignment="1"/>
    <xf numFmtId="0" fontId="3" fillId="3" borderId="4" xfId="0" applyFont="1" applyFill="1" applyBorder="1" applyAlignment="1">
      <alignment horizontal="left"/>
    </xf>
    <xf numFmtId="0" fontId="25" fillId="3" borderId="4" xfId="0" applyFont="1" applyFill="1" applyBorder="1" applyAlignment="1">
      <alignment horizontal="center"/>
    </xf>
    <xf numFmtId="0" fontId="3" fillId="3" borderId="4" xfId="0" applyFont="1" applyFill="1" applyBorder="1" applyAlignment="1">
      <alignment horizontal="center" vertical="center"/>
    </xf>
    <xf numFmtId="2" fontId="3" fillId="3" borderId="4" xfId="0" applyNumberFormat="1" applyFont="1" applyFill="1" applyBorder="1" applyAlignment="1">
      <alignment horizontal="center"/>
    </xf>
    <xf numFmtId="9" fontId="3" fillId="3" borderId="4" xfId="0" applyNumberFormat="1" applyFont="1" applyFill="1" applyBorder="1" applyAlignment="1">
      <alignment horizontal="center"/>
    </xf>
    <xf numFmtId="2" fontId="10" fillId="3" borderId="4" xfId="0" applyNumberFormat="1" applyFont="1" applyFill="1" applyBorder="1" applyAlignment="1">
      <alignment horizontal="center"/>
    </xf>
    <xf numFmtId="2" fontId="10" fillId="3" borderId="9" xfId="0" applyNumberFormat="1" applyFont="1" applyFill="1" applyBorder="1" applyAlignment="1">
      <alignment horizontal="center"/>
    </xf>
    <xf numFmtId="165" fontId="21" fillId="3" borderId="4" xfId="0" applyNumberFormat="1" applyFont="1" applyFill="1" applyBorder="1" applyAlignment="1">
      <alignment horizontal="center"/>
    </xf>
    <xf numFmtId="0" fontId="3" fillId="3" borderId="0" xfId="0" applyFont="1" applyFill="1" applyBorder="1"/>
    <xf numFmtId="0" fontId="10" fillId="3" borderId="0" xfId="0" applyFont="1" applyFill="1" applyBorder="1" applyAlignment="1">
      <alignment horizontal="center" vertical="center"/>
    </xf>
    <xf numFmtId="0" fontId="10" fillId="3" borderId="0" xfId="0" applyFont="1" applyFill="1" applyBorder="1"/>
    <xf numFmtId="0" fontId="3" fillId="3" borderId="21" xfId="0" applyFont="1" applyFill="1" applyBorder="1" applyAlignment="1">
      <alignment horizontal="center"/>
    </xf>
    <xf numFmtId="0" fontId="3" fillId="3" borderId="0" xfId="0" applyFont="1" applyFill="1" applyBorder="1" applyAlignment="1">
      <alignment horizontal="center"/>
    </xf>
    <xf numFmtId="0" fontId="4" fillId="3" borderId="0" xfId="0" applyFont="1" applyFill="1" applyBorder="1" applyAlignment="1">
      <alignment horizontal="left"/>
    </xf>
    <xf numFmtId="0" fontId="4" fillId="3" borderId="0" xfId="0" applyFont="1" applyFill="1" applyBorder="1" applyAlignment="1">
      <alignment horizontal="center"/>
    </xf>
    <xf numFmtId="2" fontId="10" fillId="3" borderId="0" xfId="0" applyNumberFormat="1" applyFont="1" applyFill="1" applyBorder="1" applyAlignment="1">
      <alignment horizontal="center"/>
    </xf>
    <xf numFmtId="0" fontId="3" fillId="3" borderId="0" xfId="0" applyFont="1" applyFill="1" applyBorder="1" applyAlignment="1">
      <alignment horizontal="center" vertical="center"/>
    </xf>
    <xf numFmtId="2" fontId="3" fillId="3" borderId="0" xfId="0" applyNumberFormat="1" applyFont="1" applyFill="1" applyBorder="1" applyAlignment="1">
      <alignment horizontal="center"/>
    </xf>
    <xf numFmtId="9" fontId="3" fillId="3" borderId="0" xfId="0" applyNumberFormat="1" applyFont="1" applyFill="1" applyBorder="1" applyAlignment="1">
      <alignment horizontal="center"/>
    </xf>
    <xf numFmtId="2" fontId="10" fillId="3" borderId="2" xfId="0" applyNumberFormat="1" applyFont="1" applyFill="1" applyBorder="1" applyAlignment="1">
      <alignment horizontal="center"/>
    </xf>
    <xf numFmtId="165" fontId="21" fillId="3" borderId="0" xfId="0" applyNumberFormat="1" applyFont="1" applyFill="1" applyBorder="1" applyAlignment="1">
      <alignment horizontal="center"/>
    </xf>
    <xf numFmtId="0" fontId="3" fillId="3" borderId="0" xfId="0" applyNumberFormat="1" applyFont="1" applyFill="1" applyBorder="1" applyAlignment="1">
      <alignment horizontal="center"/>
    </xf>
    <xf numFmtId="0" fontId="3" fillId="3" borderId="0" xfId="0" applyFont="1" applyFill="1" applyBorder="1" applyAlignment="1">
      <alignment horizontal="left"/>
    </xf>
    <xf numFmtId="2" fontId="3" fillId="3" borderId="0" xfId="0" applyNumberFormat="1" applyFont="1" applyFill="1" applyBorder="1" applyAlignment="1">
      <alignment vertical="center"/>
    </xf>
    <xf numFmtId="0" fontId="3" fillId="3" borderId="1" xfId="0" applyFont="1" applyFill="1" applyBorder="1" applyAlignment="1">
      <alignment horizontal="center" vertical="center"/>
    </xf>
    <xf numFmtId="0" fontId="3" fillId="3" borderId="11" xfId="0" applyFont="1" applyFill="1" applyBorder="1" applyAlignment="1">
      <alignment horizontal="right"/>
    </xf>
    <xf numFmtId="171" fontId="10" fillId="3" borderId="12" xfId="0" applyNumberFormat="1" applyFont="1" applyFill="1" applyBorder="1" applyAlignment="1">
      <alignment vertical="center"/>
    </xf>
    <xf numFmtId="168" fontId="10" fillId="3" borderId="0" xfId="0" applyNumberFormat="1" applyFont="1" applyFill="1" applyBorder="1"/>
    <xf numFmtId="0" fontId="32" fillId="3" borderId="43" xfId="0" applyFont="1" applyFill="1" applyBorder="1" applyAlignment="1">
      <alignment horizontal="right"/>
    </xf>
    <xf numFmtId="168" fontId="32" fillId="3" borderId="42" xfId="0" applyNumberFormat="1" applyFont="1" applyFill="1" applyBorder="1"/>
    <xf numFmtId="0" fontId="32" fillId="3" borderId="0" xfId="0" applyFont="1" applyFill="1" applyBorder="1"/>
    <xf numFmtId="0" fontId="32" fillId="3" borderId="0" xfId="0" applyFont="1" applyFill="1" applyBorder="1" applyAlignment="1">
      <alignment horizontal="right"/>
    </xf>
    <xf numFmtId="168" fontId="32" fillId="3" borderId="0" xfId="0" applyNumberFormat="1" applyFont="1" applyFill="1" applyBorder="1"/>
    <xf numFmtId="168" fontId="3" fillId="3" borderId="0" xfId="0" applyNumberFormat="1" applyFont="1" applyFill="1" applyBorder="1" applyAlignment="1">
      <alignment horizontal="center"/>
    </xf>
    <xf numFmtId="0" fontId="0" fillId="0" borderId="0" xfId="0" applyBorder="1" applyAlignment="1">
      <alignment horizontal="center"/>
    </xf>
    <xf numFmtId="0" fontId="4" fillId="3" borderId="0" xfId="0" applyFont="1" applyFill="1" applyBorder="1"/>
    <xf numFmtId="164" fontId="10" fillId="3" borderId="0" xfId="0" applyNumberFormat="1" applyFont="1" applyFill="1" applyBorder="1" applyAlignment="1">
      <alignment horizontal="center"/>
    </xf>
    <xf numFmtId="164" fontId="10" fillId="0" borderId="0" xfId="0" applyNumberFormat="1" applyFont="1" applyFill="1" applyBorder="1" applyAlignment="1">
      <alignment horizontal="center"/>
    </xf>
    <xf numFmtId="0" fontId="3" fillId="0" borderId="7" xfId="0" applyFont="1" applyBorder="1" applyAlignment="1">
      <alignment horizontal="center"/>
    </xf>
    <xf numFmtId="0" fontId="3" fillId="0" borderId="45" xfId="0" applyFont="1" applyBorder="1" applyAlignment="1">
      <alignment horizontal="center"/>
    </xf>
    <xf numFmtId="0" fontId="3" fillId="0" borderId="7" xfId="0" applyFont="1" applyBorder="1"/>
    <xf numFmtId="0" fontId="3" fillId="0" borderId="3" xfId="0" applyFont="1" applyBorder="1" applyAlignment="1">
      <alignment horizont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7" xfId="0" applyFont="1" applyBorder="1" applyAlignment="1">
      <alignment horizontal="left"/>
    </xf>
    <xf numFmtId="0" fontId="3" fillId="0" borderId="17" xfId="0" applyFont="1" applyBorder="1"/>
    <xf numFmtId="0" fontId="3" fillId="0" borderId="19" xfId="0" applyFont="1" applyBorder="1"/>
    <xf numFmtId="0" fontId="3" fillId="0" borderId="20" xfId="0" applyFont="1" applyBorder="1" applyAlignment="1">
      <alignment horizontal="left"/>
    </xf>
    <xf numFmtId="0" fontId="3" fillId="0" borderId="18" xfId="0" applyFont="1" applyBorder="1" applyAlignment="1">
      <alignment horizontal="left"/>
    </xf>
    <xf numFmtId="0" fontId="3" fillId="0" borderId="33" xfId="0" applyFont="1" applyBorder="1" applyAlignment="1">
      <alignment horizontal="left"/>
    </xf>
    <xf numFmtId="0" fontId="3" fillId="0" borderId="33" xfId="0" applyFont="1" applyBorder="1" applyAlignment="1">
      <alignment horizontal="center"/>
    </xf>
    <xf numFmtId="0" fontId="3" fillId="0" borderId="33" xfId="0" applyFont="1" applyBorder="1" applyAlignment="1">
      <alignment horizontal="center" vertical="center"/>
    </xf>
    <xf numFmtId="2" fontId="3" fillId="0" borderId="33" xfId="0" applyNumberFormat="1" applyFont="1" applyBorder="1" applyAlignment="1">
      <alignment horizontal="center"/>
    </xf>
    <xf numFmtId="9" fontId="3" fillId="0" borderId="33" xfId="0" applyNumberFormat="1" applyFont="1" applyBorder="1" applyAlignment="1">
      <alignment horizontal="center"/>
    </xf>
    <xf numFmtId="0" fontId="3" fillId="0" borderId="33" xfId="0" applyNumberFormat="1" applyFont="1" applyBorder="1" applyAlignment="1">
      <alignment horizontal="center"/>
    </xf>
    <xf numFmtId="165" fontId="3" fillId="0" borderId="33" xfId="0" applyNumberFormat="1" applyFont="1" applyBorder="1" applyAlignment="1">
      <alignment horizontal="center"/>
    </xf>
    <xf numFmtId="0" fontId="3" fillId="0" borderId="33" xfId="0" applyFont="1" applyBorder="1"/>
    <xf numFmtId="0" fontId="10" fillId="0" borderId="33" xfId="0" applyFont="1" applyBorder="1" applyAlignment="1">
      <alignment horizontal="center"/>
    </xf>
    <xf numFmtId="0" fontId="0" fillId="0" borderId="0" xfId="0" applyBorder="1" applyAlignment="1"/>
    <xf numFmtId="0" fontId="3" fillId="0" borderId="16" xfId="0" applyFont="1" applyBorder="1" applyAlignment="1"/>
    <xf numFmtId="0" fontId="3" fillId="0" borderId="4" xfId="0" applyNumberFormat="1" applyFont="1" applyBorder="1" applyAlignment="1">
      <alignment horizontal="center"/>
    </xf>
    <xf numFmtId="165" fontId="3" fillId="0" borderId="4" xfId="0" applyNumberFormat="1" applyFont="1" applyBorder="1" applyAlignment="1">
      <alignment horizontal="center"/>
    </xf>
    <xf numFmtId="0" fontId="3" fillId="0" borderId="46" xfId="0" applyFont="1" applyBorder="1" applyAlignment="1">
      <alignment horizontal="left"/>
    </xf>
    <xf numFmtId="0" fontId="3" fillId="0" borderId="46" xfId="0" applyFont="1" applyBorder="1"/>
    <xf numFmtId="0" fontId="3" fillId="0" borderId="46" xfId="0" applyFont="1" applyBorder="1" applyAlignment="1">
      <alignment horizontal="center"/>
    </xf>
    <xf numFmtId="0" fontId="3" fillId="0" borderId="47" xfId="0" applyFont="1" applyBorder="1" applyAlignment="1">
      <alignment horizontal="center"/>
    </xf>
    <xf numFmtId="0" fontId="3" fillId="0" borderId="34" xfId="0" applyFont="1" applyBorder="1" applyAlignment="1">
      <alignment horizontal="center"/>
    </xf>
    <xf numFmtId="0" fontId="3" fillId="0" borderId="27" xfId="0" applyFont="1" applyBorder="1" applyAlignment="1">
      <alignment horizontal="center" vertical="center"/>
    </xf>
    <xf numFmtId="0" fontId="3" fillId="0" borderId="5" xfId="0" applyFont="1" applyBorder="1" applyAlignment="1"/>
    <xf numFmtId="0" fontId="3" fillId="0" borderId="48" xfId="0" applyFont="1" applyBorder="1" applyAlignment="1">
      <alignment horizontal="center"/>
    </xf>
    <xf numFmtId="172" fontId="10" fillId="0" borderId="0" xfId="0" applyNumberFormat="1" applyFont="1" applyFill="1" applyBorder="1" applyAlignment="1">
      <alignment horizontal="center"/>
    </xf>
    <xf numFmtId="0" fontId="34" fillId="0" borderId="0" xfId="0" applyFont="1" applyBorder="1" applyAlignment="1">
      <alignment horizontal="left"/>
    </xf>
    <xf numFmtId="0" fontId="34" fillId="0" borderId="0" xfId="0" applyFont="1" applyBorder="1" applyAlignment="1">
      <alignment horizontal="center"/>
    </xf>
    <xf numFmtId="0" fontId="3" fillId="0" borderId="0" xfId="0" applyFont="1" applyBorder="1" applyAlignment="1">
      <alignment horizontal="center" vertical="top"/>
    </xf>
    <xf numFmtId="2" fontId="10" fillId="0" borderId="0" xfId="0" applyNumberFormat="1" applyFont="1" applyFill="1" applyBorder="1" applyAlignment="1">
      <alignment horizontal="center" vertical="top"/>
    </xf>
    <xf numFmtId="2" fontId="9" fillId="0" borderId="0" xfId="0" applyNumberFormat="1" applyFont="1" applyBorder="1" applyAlignment="1">
      <alignment horizontal="center" vertical="top"/>
    </xf>
    <xf numFmtId="4" fontId="9" fillId="0" borderId="0" xfId="0" applyNumberFormat="1" applyFont="1" applyBorder="1" applyAlignment="1">
      <alignment horizontal="center" vertical="top"/>
    </xf>
    <xf numFmtId="2" fontId="10" fillId="0" borderId="3" xfId="0" applyNumberFormat="1" applyFont="1" applyFill="1" applyBorder="1" applyAlignment="1">
      <alignment horizontal="center" vertical="top"/>
    </xf>
    <xf numFmtId="2" fontId="10" fillId="0" borderId="2" xfId="0" applyNumberFormat="1" applyFont="1" applyFill="1" applyBorder="1" applyAlignment="1">
      <alignment horizontal="center" vertical="top"/>
    </xf>
    <xf numFmtId="0" fontId="3" fillId="0" borderId="0" xfId="0" applyFont="1" applyBorder="1" applyAlignment="1">
      <alignment vertical="top"/>
    </xf>
    <xf numFmtId="0" fontId="10" fillId="0" borderId="0" xfId="0" applyFont="1" applyFill="1" applyBorder="1" applyAlignment="1">
      <alignment horizontal="center" vertical="top"/>
    </xf>
    <xf numFmtId="0" fontId="10" fillId="0" borderId="0" xfId="0" applyFont="1" applyFill="1" applyBorder="1" applyAlignment="1">
      <alignment vertical="top"/>
    </xf>
    <xf numFmtId="0" fontId="34" fillId="0" borderId="0" xfId="0" applyFont="1" applyBorder="1"/>
    <xf numFmtId="14" fontId="34" fillId="0" borderId="3" xfId="0" applyNumberFormat="1" applyFont="1" applyBorder="1" applyAlignment="1">
      <alignment horizontal="center"/>
    </xf>
    <xf numFmtId="0" fontId="34" fillId="0" borderId="0" xfId="0" applyFont="1" applyBorder="1" applyAlignment="1">
      <alignment horizontal="left" vertical="top"/>
    </xf>
    <xf numFmtId="0" fontId="35" fillId="0" borderId="7" xfId="0" applyFont="1" applyBorder="1" applyAlignment="1">
      <alignment horizontal="left"/>
    </xf>
    <xf numFmtId="0" fontId="0" fillId="0" borderId="0" xfId="0" applyBorder="1"/>
    <xf numFmtId="0" fontId="4" fillId="0" borderId="10" xfId="0" applyFont="1" applyFill="1" applyBorder="1" applyAlignment="1">
      <alignment horizontal="center" vertical="top"/>
    </xf>
    <xf numFmtId="0" fontId="2" fillId="0" borderId="3" xfId="0" applyFont="1" applyFill="1" applyBorder="1" applyAlignment="1">
      <alignment horizontal="center" vertical="top"/>
    </xf>
    <xf numFmtId="0" fontId="2" fillId="6" borderId="0" xfId="0" applyFont="1" applyFill="1" applyAlignment="1">
      <alignment vertical="top"/>
    </xf>
    <xf numFmtId="0" fontId="3" fillId="0" borderId="4" xfId="0" applyFont="1" applyFill="1" applyBorder="1" applyAlignment="1">
      <alignment horizontal="center" vertical="top"/>
    </xf>
    <xf numFmtId="0" fontId="2" fillId="0" borderId="0" xfId="1"/>
    <xf numFmtId="0" fontId="2" fillId="0" borderId="0" xfId="0" applyFont="1"/>
    <xf numFmtId="0" fontId="2" fillId="0" borderId="0" xfId="0" applyFont="1" applyAlignment="1">
      <alignment horizontal="center"/>
    </xf>
    <xf numFmtId="0" fontId="2" fillId="0" borderId="0" xfId="0" applyFont="1" applyAlignment="1">
      <alignment horizontal="left"/>
    </xf>
    <xf numFmtId="0" fontId="2" fillId="6" borderId="0" xfId="0" applyFont="1" applyFill="1" applyAlignment="1">
      <alignment horizontal="left" vertical="top"/>
    </xf>
    <xf numFmtId="0" fontId="2" fillId="0" borderId="0" xfId="0" applyFont="1" applyBorder="1" applyAlignment="1">
      <alignment horizontal="center"/>
    </xf>
    <xf numFmtId="0" fontId="2" fillId="0" borderId="0" xfId="0" quotePrefix="1" applyFont="1" applyBorder="1" applyAlignment="1">
      <alignment horizontal="center"/>
    </xf>
    <xf numFmtId="0" fontId="2" fillId="0" borderId="3" xfId="1" applyFont="1" applyFill="1" applyBorder="1" applyAlignment="1">
      <alignment horizontal="center" vertical="top"/>
    </xf>
    <xf numFmtId="0" fontId="2" fillId="8" borderId="3" xfId="1" applyFont="1" applyFill="1" applyBorder="1" applyAlignment="1">
      <alignment horizontal="center" vertical="top"/>
    </xf>
    <xf numFmtId="0" fontId="2" fillId="8" borderId="13" xfId="1" applyFont="1" applyFill="1" applyBorder="1" applyAlignment="1">
      <alignment horizontal="center" vertical="top"/>
    </xf>
    <xf numFmtId="3" fontId="3" fillId="0" borderId="3" xfId="0" applyNumberFormat="1" applyFont="1" applyFill="1" applyBorder="1" applyAlignment="1">
      <alignment horizontal="center" vertical="top"/>
    </xf>
    <xf numFmtId="0" fontId="3" fillId="0" borderId="4" xfId="0" applyFont="1" applyBorder="1" applyAlignment="1">
      <alignment horizontal="center" vertical="top"/>
    </xf>
    <xf numFmtId="4" fontId="3" fillId="0" borderId="0" xfId="0" applyNumberFormat="1" applyFont="1" applyBorder="1" applyAlignment="1">
      <alignment horizontal="center" vertical="top"/>
    </xf>
    <xf numFmtId="4" fontId="3" fillId="0" borderId="4" xfId="0" applyNumberFormat="1" applyFont="1" applyBorder="1" applyAlignment="1">
      <alignment horizontal="center" vertical="top"/>
    </xf>
    <xf numFmtId="4" fontId="3" fillId="0" borderId="33" xfId="0" applyNumberFormat="1" applyFont="1" applyBorder="1" applyAlignment="1">
      <alignment horizontal="center" vertical="top"/>
    </xf>
    <xf numFmtId="4" fontId="3" fillId="0" borderId="1" xfId="0" applyNumberFormat="1" applyFont="1" applyBorder="1" applyAlignment="1">
      <alignment horizontal="center" vertical="top"/>
    </xf>
    <xf numFmtId="4" fontId="12" fillId="0" borderId="12" xfId="0" applyNumberFormat="1" applyFont="1" applyBorder="1" applyAlignment="1">
      <alignment horizontal="center" vertical="top"/>
    </xf>
    <xf numFmtId="4" fontId="3" fillId="0" borderId="17" xfId="0" applyNumberFormat="1" applyFont="1" applyBorder="1" applyAlignment="1">
      <alignment horizontal="center" vertical="top"/>
    </xf>
    <xf numFmtId="4" fontId="3" fillId="0" borderId="5" xfId="0" applyNumberFormat="1" applyFont="1" applyFill="1" applyBorder="1" applyAlignment="1">
      <alignment horizontal="center" vertical="top"/>
    </xf>
    <xf numFmtId="0" fontId="3" fillId="0" borderId="0" xfId="0" applyFont="1" applyFill="1" applyBorder="1" applyAlignment="1">
      <alignment horizontal="center" vertical="top"/>
    </xf>
    <xf numFmtId="4" fontId="3" fillId="0" borderId="0" xfId="0" applyNumberFormat="1" applyFont="1" applyFill="1" applyBorder="1" applyAlignment="1">
      <alignment horizontal="center" vertical="top"/>
    </xf>
    <xf numFmtId="4" fontId="3" fillId="0" borderId="25" xfId="0" applyNumberFormat="1" applyFont="1" applyFill="1" applyBorder="1" applyAlignment="1">
      <alignment horizontal="center" vertical="top"/>
    </xf>
    <xf numFmtId="4" fontId="3" fillId="3" borderId="4" xfId="0" applyNumberFormat="1" applyFont="1" applyFill="1" applyBorder="1" applyAlignment="1">
      <alignment horizontal="center" vertical="top"/>
    </xf>
    <xf numFmtId="4" fontId="3" fillId="3" borderId="0" xfId="0" applyNumberFormat="1" applyFont="1" applyFill="1" applyBorder="1" applyAlignment="1">
      <alignment horizontal="center" vertical="top"/>
    </xf>
    <xf numFmtId="4" fontId="3" fillId="0" borderId="0" xfId="0" applyNumberFormat="1" applyFont="1" applyAlignment="1">
      <alignment horizontal="center" vertical="top"/>
    </xf>
    <xf numFmtId="0" fontId="3" fillId="0" borderId="0" xfId="0" applyFont="1" applyBorder="1" applyAlignment="1">
      <alignment horizontal="left" vertical="top"/>
    </xf>
    <xf numFmtId="4" fontId="12" fillId="0" borderId="7" xfId="0" applyNumberFormat="1" applyFont="1" applyBorder="1" applyAlignment="1">
      <alignment horizontal="center" vertical="top"/>
    </xf>
    <xf numFmtId="0" fontId="0" fillId="0" borderId="5" xfId="0" applyBorder="1" applyAlignment="1">
      <alignment vertical="top"/>
    </xf>
    <xf numFmtId="0" fontId="0" fillId="0" borderId="0" xfId="0" applyBorder="1" applyAlignment="1">
      <alignment vertical="top"/>
    </xf>
    <xf numFmtId="0" fontId="0" fillId="0" borderId="0" xfId="0" applyBorder="1" applyAlignment="1">
      <alignment horizontal="center" vertical="top"/>
    </xf>
    <xf numFmtId="2" fontId="3" fillId="0" borderId="0" xfId="0" applyNumberFormat="1" applyFont="1" applyBorder="1" applyAlignment="1">
      <alignment horizontal="center" vertical="top"/>
    </xf>
    <xf numFmtId="2" fontId="3" fillId="0" borderId="4" xfId="0" applyNumberFormat="1" applyFont="1" applyBorder="1" applyAlignment="1">
      <alignment horizontal="center" vertical="top"/>
    </xf>
    <xf numFmtId="2" fontId="3" fillId="0" borderId="33" xfId="0" applyNumberFormat="1" applyFont="1" applyBorder="1" applyAlignment="1">
      <alignment horizontal="center" vertical="top"/>
    </xf>
    <xf numFmtId="2" fontId="4" fillId="0" borderId="7" xfId="0" applyNumberFormat="1" applyFont="1" applyBorder="1" applyAlignment="1">
      <alignment horizontal="center" vertical="top"/>
    </xf>
    <xf numFmtId="0" fontId="3" fillId="0" borderId="17" xfId="0" applyFont="1" applyBorder="1" applyAlignment="1">
      <alignment horizontal="center" vertical="top"/>
    </xf>
    <xf numFmtId="2" fontId="3" fillId="0" borderId="5" xfId="0" applyNumberFormat="1" applyFont="1" applyFill="1" applyBorder="1" applyAlignment="1">
      <alignment horizontal="center" vertical="top"/>
    </xf>
    <xf numFmtId="2" fontId="3" fillId="0" borderId="0" xfId="0" applyNumberFormat="1" applyFont="1" applyFill="1" applyBorder="1" applyAlignment="1">
      <alignment horizontal="center" vertical="top"/>
    </xf>
    <xf numFmtId="2" fontId="3" fillId="0" borderId="25" xfId="0" applyNumberFormat="1" applyFont="1" applyFill="1" applyBorder="1" applyAlignment="1">
      <alignment horizontal="center" vertical="top"/>
    </xf>
    <xf numFmtId="2" fontId="3" fillId="3" borderId="4" xfId="0" applyNumberFormat="1" applyFont="1" applyFill="1" applyBorder="1" applyAlignment="1">
      <alignment horizontal="center" vertical="top"/>
    </xf>
    <xf numFmtId="2" fontId="3" fillId="3" borderId="0" xfId="0" applyNumberFormat="1" applyFont="1" applyFill="1" applyBorder="1" applyAlignment="1">
      <alignment horizontal="center" vertical="top"/>
    </xf>
    <xf numFmtId="2" fontId="3" fillId="0" borderId="0" xfId="0" applyNumberFormat="1" applyFont="1" applyAlignment="1">
      <alignment horizontal="center" vertical="top"/>
    </xf>
    <xf numFmtId="2" fontId="39" fillId="0" borderId="0" xfId="0" applyNumberFormat="1" applyFont="1" applyBorder="1" applyAlignment="1">
      <alignment horizontal="center" vertical="top"/>
    </xf>
    <xf numFmtId="2" fontId="39" fillId="0" borderId="4" xfId="0" applyNumberFormat="1" applyFont="1" applyBorder="1" applyAlignment="1">
      <alignment horizontal="center" vertical="top"/>
    </xf>
    <xf numFmtId="2" fontId="11" fillId="0" borderId="11" xfId="0" applyNumberFormat="1" applyFont="1" applyFill="1" applyBorder="1" applyAlignment="1">
      <alignment horizontal="left" vertical="top"/>
    </xf>
    <xf numFmtId="2" fontId="3" fillId="0" borderId="6" xfId="0" applyNumberFormat="1" applyFont="1" applyBorder="1" applyAlignment="1">
      <alignment horizontal="center" vertical="top"/>
    </xf>
    <xf numFmtId="2" fontId="3" fillId="0" borderId="8" xfId="0" applyNumberFormat="1" applyFont="1" applyBorder="1" applyAlignment="1">
      <alignment horizontal="center" vertical="top"/>
    </xf>
    <xf numFmtId="2" fontId="4" fillId="0" borderId="3" xfId="0" applyNumberFormat="1" applyFont="1" applyBorder="1" applyAlignment="1">
      <alignment horizontal="center" vertical="top"/>
    </xf>
    <xf numFmtId="2" fontId="3" fillId="0" borderId="3" xfId="0" applyNumberFormat="1" applyFont="1" applyBorder="1" applyAlignment="1">
      <alignment horizontal="center" vertical="top"/>
    </xf>
    <xf numFmtId="2" fontId="3" fillId="0" borderId="18" xfId="0" applyNumberFormat="1" applyFont="1" applyBorder="1" applyAlignment="1">
      <alignment horizontal="center" vertical="top"/>
    </xf>
    <xf numFmtId="2" fontId="3" fillId="0" borderId="26" xfId="0" applyNumberFormat="1" applyFont="1" applyFill="1" applyBorder="1" applyAlignment="1">
      <alignment horizontal="center" vertical="top"/>
    </xf>
    <xf numFmtId="2" fontId="3" fillId="0" borderId="3" xfId="0" applyNumberFormat="1" applyFont="1" applyFill="1" applyBorder="1" applyAlignment="1">
      <alignment horizontal="center" vertical="top"/>
    </xf>
    <xf numFmtId="2" fontId="3" fillId="0" borderId="29" xfId="0" applyNumberFormat="1" applyFont="1" applyFill="1" applyBorder="1" applyAlignment="1">
      <alignment horizontal="center" vertical="top"/>
    </xf>
    <xf numFmtId="2" fontId="10" fillId="0" borderId="10" xfId="0" applyNumberFormat="1" applyFont="1" applyFill="1" applyBorder="1" applyAlignment="1">
      <alignment horizontal="center" vertical="top"/>
    </xf>
    <xf numFmtId="2" fontId="10" fillId="3" borderId="10" xfId="0" applyNumberFormat="1" applyFont="1" applyFill="1" applyBorder="1" applyAlignment="1">
      <alignment horizontal="center" vertical="top"/>
    </xf>
    <xf numFmtId="2" fontId="10" fillId="3" borderId="3" xfId="0" applyNumberFormat="1" applyFont="1" applyFill="1" applyBorder="1" applyAlignment="1">
      <alignment horizontal="center" vertical="top"/>
    </xf>
    <xf numFmtId="2" fontId="11" fillId="0" borderId="7" xfId="0" applyNumberFormat="1" applyFont="1" applyFill="1" applyBorder="1" applyAlignment="1">
      <alignment horizontal="left" vertical="top"/>
    </xf>
    <xf numFmtId="2" fontId="5" fillId="0" borderId="0" xfId="0" applyNumberFormat="1" applyFont="1" applyBorder="1" applyAlignment="1">
      <alignment horizontal="center" vertical="top"/>
    </xf>
    <xf numFmtId="2" fontId="3" fillId="0" borderId="0" xfId="0" applyNumberFormat="1" applyFont="1" applyBorder="1" applyAlignment="1">
      <alignment horizontal="centerContinuous" vertical="top"/>
    </xf>
    <xf numFmtId="2" fontId="3" fillId="0" borderId="17" xfId="0" applyNumberFormat="1" applyFont="1" applyFill="1" applyBorder="1" applyAlignment="1">
      <alignment horizontal="center" vertical="top"/>
    </xf>
    <xf numFmtId="2" fontId="10" fillId="0" borderId="4" xfId="0" applyNumberFormat="1" applyFont="1" applyFill="1" applyBorder="1" applyAlignment="1">
      <alignment horizontal="center" vertical="top"/>
    </xf>
    <xf numFmtId="2" fontId="10" fillId="3" borderId="4" xfId="0" applyNumberFormat="1" applyFont="1" applyFill="1" applyBorder="1" applyAlignment="1">
      <alignment horizontal="center" vertical="top"/>
    </xf>
    <xf numFmtId="2" fontId="10" fillId="0" borderId="9" xfId="0" applyNumberFormat="1" applyFont="1" applyFill="1" applyBorder="1" applyAlignment="1">
      <alignment horizontal="center" vertical="top"/>
    </xf>
    <xf numFmtId="0" fontId="2" fillId="0" borderId="16" xfId="0" applyFont="1" applyBorder="1" applyAlignment="1">
      <alignment horizontal="center"/>
    </xf>
    <xf numFmtId="0" fontId="2" fillId="0" borderId="4" xfId="0" applyFont="1" applyBorder="1"/>
    <xf numFmtId="0" fontId="0" fillId="0" borderId="4" xfId="0" applyBorder="1"/>
    <xf numFmtId="0" fontId="0" fillId="0" borderId="9" xfId="0" applyBorder="1"/>
    <xf numFmtId="0" fontId="0" fillId="0" borderId="6" xfId="0" applyBorder="1" applyAlignment="1">
      <alignment horizontal="center"/>
    </xf>
    <xf numFmtId="0" fontId="2" fillId="9" borderId="0" xfId="0" applyFont="1" applyFill="1" applyBorder="1"/>
    <xf numFmtId="0" fontId="0" fillId="9" borderId="0" xfId="0" applyFill="1" applyBorder="1"/>
    <xf numFmtId="0" fontId="2" fillId="9" borderId="0" xfId="0" quotePrefix="1" applyFont="1" applyFill="1" applyBorder="1"/>
    <xf numFmtId="0" fontId="0" fillId="0" borderId="2" xfId="0" applyBorder="1"/>
    <xf numFmtId="0" fontId="0" fillId="9" borderId="2" xfId="0" applyFill="1" applyBorder="1"/>
    <xf numFmtId="0" fontId="0" fillId="0" borderId="15" xfId="0" applyBorder="1" applyAlignment="1">
      <alignment horizontal="center"/>
    </xf>
    <xf numFmtId="0" fontId="0" fillId="0" borderId="1" xfId="0" applyBorder="1"/>
    <xf numFmtId="0" fontId="0" fillId="9" borderId="1" xfId="0" applyFill="1" applyBorder="1"/>
    <xf numFmtId="0" fontId="0" fillId="9" borderId="14" xfId="0" applyFill="1" applyBorder="1"/>
    <xf numFmtId="0" fontId="2" fillId="0" borderId="11" xfId="0" applyFont="1" applyBorder="1" applyAlignment="1">
      <alignment horizontal="center"/>
    </xf>
    <xf numFmtId="0" fontId="2" fillId="0" borderId="7" xfId="0" applyFont="1" applyBorder="1"/>
    <xf numFmtId="0" fontId="2" fillId="10" borderId="7" xfId="0" applyFont="1" applyFill="1" applyBorder="1"/>
    <xf numFmtId="0" fontId="0" fillId="0" borderId="12" xfId="0" applyBorder="1"/>
    <xf numFmtId="0" fontId="2" fillId="0" borderId="6" xfId="0" applyFont="1" applyBorder="1" applyAlignment="1">
      <alignment horizontal="center"/>
    </xf>
    <xf numFmtId="0" fontId="2" fillId="0" borderId="0" xfId="0" applyFont="1" applyBorder="1"/>
    <xf numFmtId="0" fontId="2" fillId="0" borderId="4" xfId="1" applyBorder="1"/>
    <xf numFmtId="0" fontId="2" fillId="0" borderId="15" xfId="0" applyFont="1" applyBorder="1" applyAlignment="1">
      <alignment horizontal="center"/>
    </xf>
    <xf numFmtId="0" fontId="2" fillId="0" borderId="1" xfId="0" applyFont="1" applyBorder="1"/>
    <xf numFmtId="0" fontId="2" fillId="9" borderId="1" xfId="0" applyFont="1" applyFill="1" applyBorder="1"/>
    <xf numFmtId="0" fontId="2" fillId="0" borderId="0" xfId="1" applyBorder="1"/>
    <xf numFmtId="0" fontId="2" fillId="0" borderId="1" xfId="1" applyBorder="1"/>
    <xf numFmtId="0" fontId="0" fillId="0" borderId="14" xfId="0" applyBorder="1"/>
    <xf numFmtId="0" fontId="2" fillId="0" borderId="6" xfId="1" applyBorder="1" applyAlignment="1">
      <alignment horizontal="center"/>
    </xf>
    <xf numFmtId="0" fontId="2" fillId="9" borderId="0" xfId="1" applyFill="1" applyBorder="1"/>
    <xf numFmtId="0" fontId="38" fillId="9" borderId="0" xfId="1" applyFont="1" applyFill="1" applyBorder="1"/>
    <xf numFmtId="0" fontId="2" fillId="10" borderId="0" xfId="0" applyFont="1" applyFill="1" applyBorder="1"/>
    <xf numFmtId="0" fontId="0" fillId="9" borderId="0" xfId="0" applyFont="1" applyFill="1" applyBorder="1"/>
    <xf numFmtId="0" fontId="2" fillId="0" borderId="45" xfId="0" applyFont="1" applyBorder="1" applyAlignment="1">
      <alignment horizontal="center"/>
    </xf>
    <xf numFmtId="0" fontId="2" fillId="0" borderId="0" xfId="0" applyFont="1" applyFill="1" applyBorder="1"/>
    <xf numFmtId="0" fontId="2" fillId="0" borderId="4" xfId="0" applyFont="1" applyFill="1" applyBorder="1"/>
    <xf numFmtId="0" fontId="2" fillId="0" borderId="1" xfId="0" quotePrefix="1" applyFont="1" applyBorder="1"/>
    <xf numFmtId="0" fontId="2" fillId="0" borderId="13" xfId="0" applyFont="1" applyFill="1" applyBorder="1" applyAlignment="1">
      <alignment horizontal="center" vertical="top"/>
    </xf>
    <xf numFmtId="0" fontId="4" fillId="0" borderId="45" xfId="1" applyFont="1" applyFill="1" applyBorder="1" applyAlignment="1">
      <alignment horizontal="center" vertical="top" wrapText="1"/>
    </xf>
    <xf numFmtId="0" fontId="4" fillId="0" borderId="45" xfId="0" applyFont="1" applyFill="1" applyBorder="1" applyAlignment="1">
      <alignment horizontal="center" vertical="top" wrapText="1"/>
    </xf>
    <xf numFmtId="0" fontId="4" fillId="0" borderId="13" xfId="0" applyFont="1" applyFill="1" applyBorder="1" applyAlignment="1">
      <alignment horizontal="center" vertical="top"/>
    </xf>
    <xf numFmtId="0" fontId="0" fillId="0" borderId="12" xfId="0" applyFill="1" applyBorder="1" applyAlignment="1">
      <alignment vertical="top"/>
    </xf>
    <xf numFmtId="0" fontId="0" fillId="0" borderId="6" xfId="0" applyFill="1" applyBorder="1" applyAlignment="1">
      <alignment horizontal="left" vertical="top"/>
    </xf>
    <xf numFmtId="168" fontId="0" fillId="0" borderId="6" xfId="0" applyNumberFormat="1" applyFill="1" applyBorder="1" applyAlignment="1">
      <alignment vertical="top"/>
    </xf>
    <xf numFmtId="0" fontId="0" fillId="0" borderId="14" xfId="0" applyFill="1" applyBorder="1" applyAlignment="1">
      <alignment vertical="top"/>
    </xf>
    <xf numFmtId="0" fontId="4" fillId="0" borderId="11" xfId="0" applyFont="1" applyFill="1" applyBorder="1" applyAlignment="1">
      <alignment horizontal="right" vertical="top"/>
    </xf>
    <xf numFmtId="0" fontId="2" fillId="0" borderId="10" xfId="0" applyFont="1" applyFill="1" applyBorder="1" applyAlignment="1">
      <alignment horizontal="center" vertical="top"/>
    </xf>
    <xf numFmtId="0" fontId="3" fillId="0" borderId="2" xfId="0" applyFont="1" applyFill="1" applyBorder="1" applyAlignment="1">
      <alignment horizontal="center" vertical="top"/>
    </xf>
    <xf numFmtId="0" fontId="2" fillId="0" borderId="9" xfId="0" applyFont="1" applyFill="1" applyBorder="1" applyAlignment="1">
      <alignment horizontal="center" vertical="top"/>
    </xf>
    <xf numFmtId="0" fontId="2" fillId="0" borderId="2" xfId="0" applyFont="1" applyFill="1" applyBorder="1" applyAlignment="1">
      <alignment horizontal="center" vertical="top"/>
    </xf>
    <xf numFmtId="2" fontId="0" fillId="0" borderId="0" xfId="0" applyNumberFormat="1" applyAlignment="1">
      <alignment horizontal="center"/>
    </xf>
    <xf numFmtId="2" fontId="37" fillId="0" borderId="0" xfId="0" applyNumberFormat="1" applyFont="1" applyBorder="1" applyAlignment="1">
      <alignment horizontal="center" vertical="top"/>
    </xf>
    <xf numFmtId="0" fontId="2" fillId="0" borderId="1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2" fillId="0" borderId="14" xfId="0" applyFont="1" applyFill="1" applyBorder="1" applyAlignment="1">
      <alignment horizontal="center" vertical="top"/>
    </xf>
    <xf numFmtId="2" fontId="40" fillId="10" borderId="0" xfId="0" applyNumberFormat="1" applyFont="1" applyFill="1" applyBorder="1" applyAlignment="1">
      <alignment horizontal="right" vertical="center"/>
    </xf>
    <xf numFmtId="2" fontId="40" fillId="10" borderId="0" xfId="0" applyNumberFormat="1" applyFont="1" applyFill="1" applyBorder="1" applyAlignment="1">
      <alignment vertical="center"/>
    </xf>
    <xf numFmtId="2" fontId="40" fillId="10" borderId="1" xfId="0" applyNumberFormat="1" applyFont="1" applyFill="1" applyBorder="1" applyAlignment="1">
      <alignment vertical="center"/>
    </xf>
    <xf numFmtId="0" fontId="40" fillId="10" borderId="0" xfId="0" applyFont="1" applyFill="1" applyAlignment="1">
      <alignment vertical="top"/>
    </xf>
    <xf numFmtId="0" fontId="3" fillId="0" borderId="0" xfId="0" applyFont="1" applyAlignment="1">
      <alignment vertical="top"/>
    </xf>
    <xf numFmtId="0" fontId="40" fillId="10" borderId="33" xfId="0" applyFont="1" applyFill="1" applyBorder="1" applyAlignment="1">
      <alignment vertical="top"/>
    </xf>
    <xf numFmtId="0" fontId="3" fillId="0" borderId="33" xfId="0" applyFont="1" applyBorder="1" applyAlignment="1">
      <alignment vertical="top"/>
    </xf>
    <xf numFmtId="0" fontId="40" fillId="10" borderId="0" xfId="0" applyFont="1" applyFill="1" applyBorder="1" applyAlignment="1">
      <alignment vertical="top"/>
    </xf>
    <xf numFmtId="0" fontId="40" fillId="10" borderId="5" xfId="0" applyFont="1" applyFill="1" applyBorder="1" applyAlignment="1">
      <alignment vertical="top"/>
    </xf>
    <xf numFmtId="0" fontId="3" fillId="0" borderId="5" xfId="0" applyFont="1" applyBorder="1" applyAlignment="1">
      <alignment vertical="top"/>
    </xf>
    <xf numFmtId="0" fontId="40" fillId="10" borderId="0" xfId="0" applyFont="1" applyFill="1" applyAlignment="1">
      <alignment horizontal="center" vertical="top"/>
    </xf>
    <xf numFmtId="0" fontId="3" fillId="0" borderId="0" xfId="0" applyFont="1" applyAlignment="1">
      <alignment horizontal="center" vertical="top"/>
    </xf>
    <xf numFmtId="2" fontId="40" fillId="10" borderId="0" xfId="0" applyNumberFormat="1" applyFont="1" applyFill="1" applyBorder="1" applyAlignment="1">
      <alignment vertical="top"/>
    </xf>
    <xf numFmtId="0" fontId="3" fillId="0" borderId="0" xfId="0" applyFont="1" applyFill="1" applyBorder="1" applyAlignment="1">
      <alignment vertical="top"/>
    </xf>
    <xf numFmtId="171" fontId="41" fillId="10" borderId="0" xfId="0" applyNumberFormat="1" applyFont="1" applyFill="1" applyBorder="1" applyAlignment="1">
      <alignment vertical="top"/>
    </xf>
    <xf numFmtId="165" fontId="33" fillId="0" borderId="0" xfId="0" applyNumberFormat="1" applyFont="1" applyFill="1" applyBorder="1" applyAlignment="1">
      <alignment vertical="top"/>
    </xf>
    <xf numFmtId="0" fontId="3" fillId="3" borderId="0" xfId="0" applyFont="1" applyFill="1" applyBorder="1" applyAlignment="1">
      <alignment vertical="top"/>
    </xf>
    <xf numFmtId="0" fontId="3" fillId="5" borderId="0" xfId="0" applyFont="1" applyFill="1" applyBorder="1" applyAlignment="1">
      <alignment vertical="top"/>
    </xf>
    <xf numFmtId="0" fontId="10" fillId="0" borderId="0" xfId="0" applyFont="1" applyBorder="1" applyAlignment="1">
      <alignment vertical="center"/>
    </xf>
    <xf numFmtId="0" fontId="10" fillId="0"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Fill="1" applyBorder="1" applyAlignment="1">
      <alignment vertical="center"/>
    </xf>
    <xf numFmtId="0" fontId="3" fillId="0" borderId="0" xfId="0" applyFont="1" applyBorder="1" applyAlignment="1">
      <alignment vertical="center"/>
    </xf>
    <xf numFmtId="165" fontId="33" fillId="0" borderId="0" xfId="0" applyNumberFormat="1" applyFont="1" applyFill="1" applyBorder="1" applyAlignment="1">
      <alignment vertical="center"/>
    </xf>
    <xf numFmtId="0" fontId="33" fillId="0" borderId="0" xfId="0" applyFont="1" applyFill="1" applyBorder="1" applyAlignment="1">
      <alignment vertical="center"/>
    </xf>
    <xf numFmtId="0" fontId="3" fillId="3" borderId="4" xfId="0" applyNumberFormat="1" applyFont="1" applyFill="1" applyBorder="1" applyAlignment="1">
      <alignment horizontal="center"/>
    </xf>
    <xf numFmtId="0" fontId="3" fillId="12" borderId="21" xfId="0" applyFont="1" applyFill="1" applyBorder="1" applyAlignment="1">
      <alignment horizontal="center"/>
    </xf>
    <xf numFmtId="0" fontId="3" fillId="12" borderId="0" xfId="0" applyFont="1" applyFill="1" applyBorder="1" applyAlignment="1">
      <alignment horizontal="center"/>
    </xf>
    <xf numFmtId="0" fontId="3" fillId="12" borderId="0" xfId="0" applyFont="1" applyFill="1" applyBorder="1" applyAlignment="1"/>
    <xf numFmtId="2" fontId="10" fillId="12" borderId="0" xfId="0" applyNumberFormat="1" applyFont="1" applyFill="1" applyBorder="1" applyAlignment="1">
      <alignment horizontal="center" vertical="top"/>
    </xf>
    <xf numFmtId="0" fontId="3" fillId="12" borderId="0" xfId="0" applyFont="1" applyFill="1" applyBorder="1" applyAlignment="1">
      <alignment horizontal="center" vertical="top"/>
    </xf>
    <xf numFmtId="2" fontId="39" fillId="12" borderId="0" xfId="0" applyNumberFormat="1" applyFont="1" applyFill="1" applyBorder="1" applyAlignment="1">
      <alignment horizontal="center" vertical="top"/>
    </xf>
    <xf numFmtId="4" fontId="3" fillId="12" borderId="0" xfId="0" applyNumberFormat="1" applyFont="1" applyFill="1" applyBorder="1" applyAlignment="1">
      <alignment horizontal="center" vertical="top"/>
    </xf>
    <xf numFmtId="4" fontId="39" fillId="12" borderId="0" xfId="0" applyNumberFormat="1" applyFont="1" applyFill="1" applyBorder="1" applyAlignment="1">
      <alignment horizontal="center" vertical="top"/>
    </xf>
    <xf numFmtId="2" fontId="10" fillId="12" borderId="3" xfId="0" applyNumberFormat="1" applyFont="1" applyFill="1" applyBorder="1" applyAlignment="1">
      <alignment horizontal="center" vertical="top"/>
    </xf>
    <xf numFmtId="9" fontId="3" fillId="12" borderId="0" xfId="0" applyNumberFormat="1" applyFont="1" applyFill="1" applyBorder="1" applyAlignment="1">
      <alignment horizontal="center"/>
    </xf>
    <xf numFmtId="2" fontId="10" fillId="12" borderId="2" xfId="0" applyNumberFormat="1" applyFont="1" applyFill="1" applyBorder="1" applyAlignment="1">
      <alignment horizontal="center" vertical="top"/>
    </xf>
    <xf numFmtId="0" fontId="26" fillId="12" borderId="0" xfId="0" applyNumberFormat="1" applyFont="1" applyFill="1" applyBorder="1" applyAlignment="1">
      <alignment horizontal="center"/>
    </xf>
    <xf numFmtId="0" fontId="3" fillId="12" borderId="0" xfId="0" applyFont="1" applyFill="1" applyBorder="1"/>
    <xf numFmtId="0" fontId="10" fillId="12" borderId="0" xfId="0" applyFont="1" applyFill="1" applyBorder="1" applyAlignment="1">
      <alignment horizontal="center" vertical="center"/>
    </xf>
    <xf numFmtId="0" fontId="10" fillId="12" borderId="0" xfId="0" applyFont="1" applyFill="1" applyBorder="1"/>
    <xf numFmtId="0" fontId="7" fillId="12" borderId="0" xfId="0" applyFont="1" applyFill="1" applyBorder="1" applyAlignment="1">
      <alignment horizontal="left"/>
    </xf>
    <xf numFmtId="0" fontId="7" fillId="12" borderId="6" xfId="0" applyFont="1" applyFill="1" applyBorder="1" applyAlignment="1">
      <alignment horizontal="center"/>
    </xf>
    <xf numFmtId="2" fontId="37" fillId="12" borderId="0" xfId="0" applyNumberFormat="1" applyFont="1" applyFill="1" applyBorder="1" applyAlignment="1">
      <alignment horizontal="center" vertical="top"/>
    </xf>
    <xf numFmtId="0" fontId="3" fillId="0" borderId="6" xfId="0" applyFont="1" applyFill="1" applyBorder="1" applyAlignment="1">
      <alignment horizontal="center"/>
    </xf>
    <xf numFmtId="2" fontId="39" fillId="0" borderId="0" xfId="0" applyNumberFormat="1" applyFont="1" applyFill="1" applyBorder="1" applyAlignment="1">
      <alignment horizontal="center" vertical="top"/>
    </xf>
    <xf numFmtId="4" fontId="39" fillId="0" borderId="0" xfId="0" applyNumberFormat="1" applyFont="1" applyFill="1" applyBorder="1" applyAlignment="1">
      <alignment horizontal="center" vertical="top"/>
    </xf>
    <xf numFmtId="173" fontId="2" fillId="0" borderId="0" xfId="0" applyNumberFormat="1" applyFont="1" applyFill="1" applyBorder="1" applyAlignment="1">
      <alignment horizontal="center"/>
    </xf>
    <xf numFmtId="0" fontId="3" fillId="11" borderId="21" xfId="0" applyFont="1" applyFill="1" applyBorder="1" applyAlignment="1">
      <alignment horizontal="center"/>
    </xf>
    <xf numFmtId="0" fontId="3" fillId="11" borderId="0" xfId="0" applyFont="1" applyFill="1" applyBorder="1" applyAlignment="1">
      <alignment horizontal="center"/>
    </xf>
    <xf numFmtId="0" fontId="3" fillId="11" borderId="0" xfId="0" applyFont="1" applyFill="1" applyBorder="1" applyAlignment="1">
      <alignment horizontal="left"/>
    </xf>
    <xf numFmtId="0" fontId="21" fillId="11" borderId="0" xfId="0" applyFont="1" applyFill="1" applyBorder="1" applyAlignment="1">
      <alignment horizontal="center"/>
    </xf>
    <xf numFmtId="4" fontId="3" fillId="11" borderId="0" xfId="0" applyNumberFormat="1" applyFont="1" applyFill="1" applyBorder="1" applyAlignment="1">
      <alignment horizontal="center" vertical="top"/>
    </xf>
    <xf numFmtId="2" fontId="10" fillId="11" borderId="3" xfId="0" applyNumberFormat="1" applyFont="1" applyFill="1" applyBorder="1" applyAlignment="1">
      <alignment horizontal="center" vertical="top"/>
    </xf>
    <xf numFmtId="9" fontId="3" fillId="11" borderId="0" xfId="0" applyNumberFormat="1" applyFont="1" applyFill="1" applyBorder="1" applyAlignment="1">
      <alignment horizontal="center"/>
    </xf>
    <xf numFmtId="2" fontId="10" fillId="11" borderId="0" xfId="0" applyNumberFormat="1" applyFont="1" applyFill="1" applyBorder="1" applyAlignment="1">
      <alignment horizontal="center" vertical="top"/>
    </xf>
    <xf numFmtId="2" fontId="10" fillId="11" borderId="2" xfId="0" applyNumberFormat="1" applyFont="1" applyFill="1" applyBorder="1" applyAlignment="1">
      <alignment horizontal="center" vertical="top"/>
    </xf>
    <xf numFmtId="0" fontId="26" fillId="11" borderId="0" xfId="0" applyNumberFormat="1" applyFont="1" applyFill="1" applyBorder="1" applyAlignment="1">
      <alignment horizontal="center"/>
    </xf>
    <xf numFmtId="165" fontId="26" fillId="11" borderId="0" xfId="0" applyNumberFormat="1" applyFont="1" applyFill="1" applyBorder="1" applyAlignment="1">
      <alignment horizontal="center"/>
    </xf>
    <xf numFmtId="0" fontId="3" fillId="11" borderId="0" xfId="0" applyFont="1" applyFill="1" applyBorder="1"/>
    <xf numFmtId="0" fontId="10" fillId="11" borderId="0" xfId="0" applyFont="1" applyFill="1" applyBorder="1" applyAlignment="1">
      <alignment horizontal="center" vertical="top"/>
    </xf>
    <xf numFmtId="2" fontId="10" fillId="11" borderId="0" xfId="0" applyNumberFormat="1" applyFont="1" applyFill="1" applyBorder="1" applyAlignment="1">
      <alignment vertical="center"/>
    </xf>
    <xf numFmtId="0" fontId="10" fillId="11" borderId="0" xfId="0" applyFont="1" applyFill="1" applyBorder="1"/>
    <xf numFmtId="2" fontId="40" fillId="11" borderId="0" xfId="0" applyNumberFormat="1" applyFont="1" applyFill="1" applyBorder="1" applyAlignment="1">
      <alignment vertical="top"/>
    </xf>
    <xf numFmtId="0" fontId="10" fillId="11" borderId="0" xfId="0" applyFont="1" applyFill="1" applyBorder="1" applyAlignment="1">
      <alignment vertical="top"/>
    </xf>
    <xf numFmtId="0" fontId="2" fillId="11" borderId="0" xfId="0" applyFont="1" applyFill="1" applyBorder="1" applyAlignment="1"/>
    <xf numFmtId="2" fontId="39" fillId="11" borderId="0" xfId="0" applyNumberFormat="1" applyFont="1" applyFill="1" applyBorder="1" applyAlignment="1">
      <alignment horizontal="center" vertical="top"/>
    </xf>
    <xf numFmtId="4" fontId="39" fillId="11" borderId="0" xfId="0" applyNumberFormat="1" applyFont="1" applyFill="1" applyBorder="1" applyAlignment="1">
      <alignment horizontal="center" vertical="top"/>
    </xf>
    <xf numFmtId="0" fontId="10" fillId="11" borderId="0" xfId="0" applyFont="1" applyFill="1" applyBorder="1" applyAlignment="1">
      <alignment horizontal="center" vertical="center"/>
    </xf>
    <xf numFmtId="0" fontId="10" fillId="11" borderId="0" xfId="0" applyFont="1" applyFill="1" applyBorder="1" applyAlignment="1">
      <alignment vertical="center"/>
    </xf>
    <xf numFmtId="2" fontId="40" fillId="11" borderId="0" xfId="0" applyNumberFormat="1" applyFont="1" applyFill="1" applyBorder="1" applyAlignment="1">
      <alignment vertical="center"/>
    </xf>
    <xf numFmtId="0" fontId="3" fillId="11" borderId="0" xfId="0" applyFont="1" applyFill="1" applyBorder="1" applyAlignment="1">
      <alignment horizontal="center" vertical="top"/>
    </xf>
    <xf numFmtId="2" fontId="9" fillId="11" borderId="0" xfId="0" applyNumberFormat="1" applyFont="1" applyFill="1" applyBorder="1" applyAlignment="1">
      <alignment horizontal="center" vertical="top"/>
    </xf>
    <xf numFmtId="0" fontId="3" fillId="14" borderId="31" xfId="0" applyFont="1" applyFill="1" applyBorder="1" applyAlignment="1">
      <alignment horizontal="center"/>
    </xf>
    <xf numFmtId="0" fontId="3" fillId="14" borderId="4" xfId="0" applyFont="1" applyFill="1" applyBorder="1" applyAlignment="1">
      <alignment horizontal="center"/>
    </xf>
    <xf numFmtId="0" fontId="3" fillId="14" borderId="4" xfId="0" applyFont="1" applyFill="1" applyBorder="1" applyAlignment="1"/>
    <xf numFmtId="0" fontId="8" fillId="14" borderId="4" xfId="0" applyFont="1" applyFill="1" applyBorder="1" applyAlignment="1">
      <alignment horizontal="left"/>
    </xf>
    <xf numFmtId="0" fontId="3" fillId="14" borderId="21" xfId="0" applyFont="1" applyFill="1" applyBorder="1" applyAlignment="1">
      <alignment horizontal="center"/>
    </xf>
    <xf numFmtId="0" fontId="3" fillId="14" borderId="0" xfId="0" applyFont="1" applyFill="1" applyBorder="1" applyAlignment="1">
      <alignment horizontal="center"/>
    </xf>
    <xf numFmtId="0" fontId="2" fillId="11" borderId="0" xfId="0" applyFont="1" applyFill="1" applyBorder="1" applyAlignment="1">
      <alignment horizontal="center"/>
    </xf>
    <xf numFmtId="0" fontId="2" fillId="11" borderId="0" xfId="0" applyFont="1" applyFill="1" applyBorder="1" applyAlignment="1">
      <alignment horizontal="left"/>
    </xf>
    <xf numFmtId="0" fontId="3" fillId="14" borderId="4" xfId="0" applyFont="1" applyFill="1" applyBorder="1" applyAlignment="1">
      <alignment horizontal="left"/>
    </xf>
    <xf numFmtId="0" fontId="25" fillId="14" borderId="4" xfId="0" applyFont="1" applyFill="1" applyBorder="1" applyAlignment="1">
      <alignment horizontal="center"/>
    </xf>
    <xf numFmtId="0" fontId="3" fillId="14" borderId="4" xfId="0" applyFont="1" applyFill="1" applyBorder="1" applyAlignment="1">
      <alignment horizontal="center" vertical="center"/>
    </xf>
    <xf numFmtId="2" fontId="9" fillId="14" borderId="4" xfId="0" applyNumberFormat="1" applyFont="1" applyFill="1" applyBorder="1" applyAlignment="1">
      <alignment horizontal="center"/>
    </xf>
    <xf numFmtId="2" fontId="9" fillId="14" borderId="4" xfId="0" applyNumberFormat="1" applyFont="1" applyFill="1" applyBorder="1" applyAlignment="1">
      <alignment horizontal="center" vertical="top"/>
    </xf>
    <xf numFmtId="4" fontId="9" fillId="14" borderId="4" xfId="0" applyNumberFormat="1" applyFont="1" applyFill="1" applyBorder="1" applyAlignment="1">
      <alignment horizontal="center" vertical="top"/>
    </xf>
    <xf numFmtId="2" fontId="10" fillId="14" borderId="10" xfId="0" applyNumberFormat="1" applyFont="1" applyFill="1" applyBorder="1" applyAlignment="1">
      <alignment horizontal="center" vertical="top"/>
    </xf>
    <xf numFmtId="9" fontId="3" fillId="14" borderId="4" xfId="0" applyNumberFormat="1" applyFont="1" applyFill="1" applyBorder="1" applyAlignment="1">
      <alignment horizontal="center"/>
    </xf>
    <xf numFmtId="2" fontId="10" fillId="14" borderId="4" xfId="0" applyNumberFormat="1" applyFont="1" applyFill="1" applyBorder="1" applyAlignment="1">
      <alignment horizontal="center" vertical="top"/>
    </xf>
    <xf numFmtId="2" fontId="10" fillId="14" borderId="4" xfId="0" applyNumberFormat="1" applyFont="1" applyFill="1" applyBorder="1" applyAlignment="1">
      <alignment horizontal="center"/>
    </xf>
    <xf numFmtId="2" fontId="10" fillId="14" borderId="9" xfId="0" applyNumberFormat="1" applyFont="1" applyFill="1" applyBorder="1" applyAlignment="1">
      <alignment horizontal="center"/>
    </xf>
    <xf numFmtId="9" fontId="3" fillId="14" borderId="0" xfId="0" applyNumberFormat="1" applyFont="1" applyFill="1" applyBorder="1" applyAlignment="1">
      <alignment horizontal="center"/>
    </xf>
    <xf numFmtId="0" fontId="3" fillId="14" borderId="0" xfId="0" applyFont="1" applyFill="1" applyBorder="1"/>
    <xf numFmtId="0" fontId="10" fillId="14" borderId="0" xfId="0" applyFont="1" applyFill="1" applyBorder="1" applyAlignment="1">
      <alignment horizontal="center" vertical="center"/>
    </xf>
    <xf numFmtId="0" fontId="3" fillId="14" borderId="11" xfId="0" applyFont="1" applyFill="1" applyBorder="1" applyAlignment="1">
      <alignment horizontal="right"/>
    </xf>
    <xf numFmtId="171" fontId="10" fillId="14" borderId="12" xfId="0" applyNumberFormat="1" applyFont="1" applyFill="1" applyBorder="1" applyAlignment="1">
      <alignment vertical="center"/>
    </xf>
    <xf numFmtId="0" fontId="4" fillId="14" borderId="0" xfId="0" applyFont="1" applyFill="1" applyBorder="1" applyAlignment="1">
      <alignment horizontal="left"/>
    </xf>
    <xf numFmtId="0" fontId="4" fillId="14" borderId="0" xfId="0" applyFont="1" applyFill="1" applyBorder="1" applyAlignment="1">
      <alignment horizontal="center"/>
    </xf>
    <xf numFmtId="2" fontId="10" fillId="14" borderId="0" xfId="0" applyNumberFormat="1" applyFont="1" applyFill="1" applyBorder="1" applyAlignment="1">
      <alignment horizontal="center"/>
    </xf>
    <xf numFmtId="0" fontId="3" fillId="14" borderId="0" xfId="0" applyFont="1" applyFill="1" applyBorder="1" applyAlignment="1">
      <alignment horizontal="center" vertical="center"/>
    </xf>
    <xf numFmtId="2" fontId="3" fillId="14" borderId="0" xfId="0" applyNumberFormat="1" applyFont="1" applyFill="1" applyBorder="1" applyAlignment="1">
      <alignment horizontal="center"/>
    </xf>
    <xf numFmtId="2" fontId="3" fillId="14" borderId="0" xfId="0" applyNumberFormat="1" applyFont="1" applyFill="1" applyBorder="1" applyAlignment="1">
      <alignment horizontal="center" vertical="top"/>
    </xf>
    <xf numFmtId="4" fontId="3" fillId="14" borderId="0" xfId="0" applyNumberFormat="1" applyFont="1" applyFill="1" applyBorder="1" applyAlignment="1">
      <alignment horizontal="center" vertical="top"/>
    </xf>
    <xf numFmtId="2" fontId="10" fillId="14" borderId="3" xfId="0" applyNumberFormat="1" applyFont="1" applyFill="1" applyBorder="1" applyAlignment="1">
      <alignment horizontal="center" vertical="top"/>
    </xf>
    <xf numFmtId="2" fontId="10" fillId="14" borderId="0" xfId="0" applyNumberFormat="1" applyFont="1" applyFill="1" applyBorder="1" applyAlignment="1">
      <alignment horizontal="center" vertical="top"/>
    </xf>
    <xf numFmtId="2" fontId="10" fillId="14" borderId="2" xfId="0" applyNumberFormat="1" applyFont="1" applyFill="1" applyBorder="1" applyAlignment="1">
      <alignment horizontal="center"/>
    </xf>
    <xf numFmtId="171" fontId="11" fillId="14" borderId="0" xfId="0" applyNumberFormat="1" applyFont="1" applyFill="1" applyBorder="1" applyAlignment="1">
      <alignment vertical="center"/>
    </xf>
    <xf numFmtId="167" fontId="11" fillId="14" borderId="0" xfId="0" applyNumberFormat="1" applyFont="1" applyFill="1" applyBorder="1" applyAlignment="1">
      <alignment vertical="center"/>
    </xf>
    <xf numFmtId="168" fontId="10" fillId="14" borderId="0" xfId="0" applyNumberFormat="1" applyFont="1" applyFill="1" applyBorder="1"/>
    <xf numFmtId="0" fontId="10" fillId="14" borderId="0" xfId="0" applyFont="1" applyFill="1" applyBorder="1"/>
    <xf numFmtId="0" fontId="3" fillId="14" borderId="0" xfId="0" applyFont="1" applyFill="1" applyBorder="1" applyAlignment="1">
      <alignment horizontal="left"/>
    </xf>
    <xf numFmtId="0" fontId="32" fillId="14" borderId="43" xfId="0" applyFont="1" applyFill="1" applyBorder="1" applyAlignment="1">
      <alignment horizontal="right"/>
    </xf>
    <xf numFmtId="168" fontId="32" fillId="14" borderId="42" xfId="0" applyNumberFormat="1" applyFont="1" applyFill="1" applyBorder="1"/>
    <xf numFmtId="0" fontId="32" fillId="14" borderId="0" xfId="0" applyFont="1" applyFill="1" applyBorder="1"/>
    <xf numFmtId="0" fontId="4" fillId="14" borderId="0" xfId="0" applyFont="1" applyFill="1" applyBorder="1"/>
    <xf numFmtId="164" fontId="10" fillId="14" borderId="0" xfId="0" applyNumberFormat="1" applyFont="1" applyFill="1" applyBorder="1" applyAlignment="1">
      <alignment horizontal="center"/>
    </xf>
    <xf numFmtId="0" fontId="32" fillId="14" borderId="0" xfId="0" applyFont="1" applyFill="1" applyBorder="1" applyAlignment="1">
      <alignment horizontal="right"/>
    </xf>
    <xf numFmtId="168" fontId="32" fillId="14" borderId="0" xfId="0" applyNumberFormat="1" applyFont="1" applyFill="1" applyBorder="1"/>
    <xf numFmtId="0" fontId="32" fillId="14" borderId="44" xfId="0" applyFont="1" applyFill="1" applyBorder="1" applyAlignment="1">
      <alignment horizontal="right"/>
    </xf>
    <xf numFmtId="168" fontId="32" fillId="14" borderId="44" xfId="0" applyNumberFormat="1" applyFont="1" applyFill="1" applyBorder="1"/>
    <xf numFmtId="0" fontId="32" fillId="14" borderId="44" xfId="0" applyFont="1" applyFill="1" applyBorder="1"/>
    <xf numFmtId="2" fontId="2" fillId="0" borderId="13" xfId="1" applyNumberFormat="1" applyBorder="1" applyAlignment="1">
      <alignment horizontal="center"/>
    </xf>
    <xf numFmtId="2" fontId="2" fillId="0" borderId="10" xfId="1" applyNumberFormat="1" applyBorder="1" applyAlignment="1">
      <alignment horizontal="center"/>
    </xf>
    <xf numFmtId="0" fontId="34" fillId="8" borderId="10" xfId="1" applyFont="1" applyFill="1" applyBorder="1" applyAlignment="1">
      <alignment horizontal="center"/>
    </xf>
    <xf numFmtId="174" fontId="34" fillId="8" borderId="10" xfId="1" applyNumberFormat="1" applyFont="1" applyFill="1" applyBorder="1" applyAlignment="1">
      <alignment horizontal="center"/>
    </xf>
    <xf numFmtId="0" fontId="34" fillId="8" borderId="10" xfId="1" applyFont="1" applyFill="1" applyBorder="1" applyAlignment="1">
      <alignment horizontal="left"/>
    </xf>
    <xf numFmtId="0" fontId="34" fillId="8" borderId="3" xfId="1" applyFont="1" applyFill="1" applyBorder="1" applyAlignment="1">
      <alignment horizontal="left"/>
    </xf>
    <xf numFmtId="0" fontId="34" fillId="8" borderId="3" xfId="1" applyFont="1" applyFill="1" applyBorder="1" applyAlignment="1">
      <alignment horizontal="center"/>
    </xf>
    <xf numFmtId="0" fontId="34" fillId="8" borderId="13" xfId="1" applyFont="1" applyFill="1" applyBorder="1" applyAlignment="1">
      <alignment horizontal="left"/>
    </xf>
    <xf numFmtId="0" fontId="34" fillId="8" borderId="13" xfId="1" applyFont="1" applyFill="1" applyBorder="1" applyAlignment="1">
      <alignment horizontal="center"/>
    </xf>
    <xf numFmtId="174" fontId="34" fillId="8" borderId="3" xfId="1" applyNumberFormat="1" applyFont="1" applyFill="1" applyBorder="1" applyAlignment="1">
      <alignment horizontal="center"/>
    </xf>
    <xf numFmtId="0" fontId="2" fillId="0" borderId="0" xfId="1" applyAlignment="1">
      <alignment horizontal="left"/>
    </xf>
    <xf numFmtId="0" fontId="2" fillId="0" borderId="15" xfId="1" applyBorder="1" applyAlignment="1">
      <alignment horizontal="left"/>
    </xf>
    <xf numFmtId="0" fontId="2" fillId="0" borderId="0" xfId="1" applyFont="1" applyAlignment="1">
      <alignment horizontal="left"/>
    </xf>
    <xf numFmtId="0" fontId="20" fillId="0" borderId="15" xfId="1" applyFont="1" applyBorder="1" applyAlignment="1">
      <alignment horizontal="center"/>
    </xf>
    <xf numFmtId="0" fontId="2" fillId="0" borderId="16" xfId="1" applyFont="1" applyBorder="1" applyAlignment="1">
      <alignment horizontal="left"/>
    </xf>
    <xf numFmtId="0" fontId="2" fillId="0" borderId="12" xfId="1" applyBorder="1"/>
    <xf numFmtId="0" fontId="2" fillId="0" borderId="7" xfId="1" applyBorder="1"/>
    <xf numFmtId="0" fontId="34" fillId="0" borderId="3" xfId="1" applyFont="1" applyBorder="1"/>
    <xf numFmtId="0" fontId="2" fillId="0" borderId="9" xfId="1" applyFont="1" applyBorder="1" applyAlignment="1">
      <alignment horizontal="left"/>
    </xf>
    <xf numFmtId="0" fontId="2" fillId="0" borderId="10" xfId="1" applyBorder="1"/>
    <xf numFmtId="0" fontId="34" fillId="0" borderId="3" xfId="1" applyFont="1" applyBorder="1" applyAlignment="1">
      <alignment horizontal="center"/>
    </xf>
    <xf numFmtId="0" fontId="2" fillId="0" borderId="16" xfId="1" applyBorder="1" applyAlignment="1">
      <alignment horizontal="center"/>
    </xf>
    <xf numFmtId="2" fontId="2" fillId="0" borderId="9" xfId="1" applyNumberFormat="1" applyBorder="1" applyAlignment="1">
      <alignment horizontal="center"/>
    </xf>
    <xf numFmtId="0" fontId="2" fillId="0" borderId="11" xfId="1" applyFont="1" applyBorder="1" applyAlignment="1">
      <alignment horizontal="left"/>
    </xf>
    <xf numFmtId="0" fontId="2" fillId="0" borderId="13" xfId="1" applyFont="1" applyBorder="1" applyAlignment="1">
      <alignment horizontal="center"/>
    </xf>
    <xf numFmtId="0" fontId="2" fillId="0" borderId="14" xfId="1" applyFont="1" applyBorder="1" applyAlignment="1">
      <alignment horizontal="center"/>
    </xf>
    <xf numFmtId="2" fontId="2" fillId="0" borderId="14" xfId="1" applyNumberFormat="1" applyBorder="1" applyAlignment="1">
      <alignment horizontal="center"/>
    </xf>
    <xf numFmtId="2" fontId="2" fillId="0" borderId="45" xfId="1" applyNumberFormat="1" applyFont="1" applyFill="1" applyBorder="1" applyAlignment="1">
      <alignment horizontal="center"/>
    </xf>
    <xf numFmtId="2" fontId="2" fillId="0" borderId="11" xfId="1" applyNumberFormat="1" applyFont="1" applyFill="1" applyBorder="1" applyAlignment="1">
      <alignment horizontal="center"/>
    </xf>
    <xf numFmtId="0" fontId="2" fillId="11" borderId="38" xfId="0" applyFont="1" applyFill="1" applyBorder="1" applyAlignment="1">
      <alignment horizontal="left"/>
    </xf>
    <xf numFmtId="0" fontId="3" fillId="13" borderId="21" xfId="0" applyFont="1" applyFill="1" applyBorder="1" applyAlignment="1">
      <alignment horizontal="center"/>
    </xf>
    <xf numFmtId="0" fontId="3" fillId="13" borderId="0" xfId="0" applyFont="1" applyFill="1" applyBorder="1" applyAlignment="1">
      <alignment horizontal="center"/>
    </xf>
    <xf numFmtId="0" fontId="3" fillId="13" borderId="0" xfId="0" applyFont="1" applyFill="1" applyBorder="1" applyAlignment="1"/>
    <xf numFmtId="0" fontId="3" fillId="8" borderId="21" xfId="0" applyFont="1" applyFill="1" applyBorder="1" applyAlignment="1">
      <alignment horizontal="center"/>
    </xf>
    <xf numFmtId="0" fontId="3" fillId="8" borderId="0" xfId="0" applyFont="1" applyFill="1" applyBorder="1" applyAlignment="1">
      <alignment horizontal="center"/>
    </xf>
    <xf numFmtId="0" fontId="3" fillId="8" borderId="0" xfId="0" applyFont="1" applyFill="1" applyBorder="1" applyAlignment="1">
      <alignment horizontal="center" vertical="center"/>
    </xf>
    <xf numFmtId="2" fontId="3" fillId="8" borderId="0" xfId="0" applyNumberFormat="1" applyFont="1" applyFill="1" applyBorder="1" applyAlignment="1">
      <alignment horizontal="center" vertical="top"/>
    </xf>
    <xf numFmtId="4" fontId="3" fillId="8" borderId="0" xfId="0" applyNumberFormat="1" applyFont="1" applyFill="1" applyBorder="1" applyAlignment="1">
      <alignment horizontal="center" vertical="top"/>
    </xf>
    <xf numFmtId="2" fontId="10" fillId="8" borderId="3" xfId="0" applyNumberFormat="1" applyFont="1" applyFill="1" applyBorder="1" applyAlignment="1">
      <alignment horizontal="center" vertical="top"/>
    </xf>
    <xf numFmtId="9" fontId="3" fillId="8" borderId="0" xfId="0" applyNumberFormat="1" applyFont="1" applyFill="1" applyBorder="1" applyAlignment="1">
      <alignment horizontal="center"/>
    </xf>
    <xf numFmtId="0" fontId="3" fillId="8" borderId="38" xfId="0" applyFont="1" applyFill="1" applyBorder="1" applyAlignment="1">
      <alignment horizontal="center"/>
    </xf>
    <xf numFmtId="0" fontId="42" fillId="11" borderId="0" xfId="0" applyFont="1" applyFill="1" applyBorder="1" applyAlignment="1">
      <alignment horizontal="center"/>
    </xf>
    <xf numFmtId="0" fontId="42" fillId="0" borderId="0" xfId="0" applyFont="1" applyBorder="1" applyAlignment="1">
      <alignment horizontal="center"/>
    </xf>
    <xf numFmtId="0" fontId="42" fillId="11" borderId="0" xfId="0" applyFont="1" applyFill="1" applyBorder="1" applyAlignment="1">
      <alignment horizontal="center" vertical="top"/>
    </xf>
    <xf numFmtId="0" fontId="42" fillId="0" borderId="0" xfId="0" applyFont="1" applyBorder="1" applyAlignment="1">
      <alignment horizontal="center" vertical="top"/>
    </xf>
    <xf numFmtId="0" fontId="42" fillId="0" borderId="0" xfId="0" applyFont="1" applyFill="1" applyBorder="1" applyAlignment="1">
      <alignment horizontal="center"/>
    </xf>
    <xf numFmtId="0" fontId="42" fillId="12" borderId="0" xfId="0" applyFont="1" applyFill="1" applyBorder="1" applyAlignment="1">
      <alignment horizontal="center"/>
    </xf>
    <xf numFmtId="0" fontId="2" fillId="8" borderId="0" xfId="0" applyFont="1" applyFill="1" applyBorder="1" applyAlignment="1"/>
    <xf numFmtId="0" fontId="2" fillId="8" borderId="0" xfId="0" applyFont="1" applyFill="1" applyBorder="1" applyAlignment="1">
      <alignment horizontal="left"/>
    </xf>
    <xf numFmtId="0" fontId="3" fillId="8" borderId="0" xfId="0" applyFont="1" applyFill="1" applyBorder="1" applyAlignment="1">
      <alignment horizontal="left"/>
    </xf>
    <xf numFmtId="0" fontId="21" fillId="8" borderId="6" xfId="0" applyFont="1" applyFill="1" applyBorder="1" applyAlignment="1">
      <alignment horizontal="center"/>
    </xf>
    <xf numFmtId="0" fontId="43" fillId="8" borderId="0" xfId="0" applyFont="1" applyFill="1" applyBorder="1" applyAlignment="1">
      <alignment horizontal="center"/>
    </xf>
    <xf numFmtId="0" fontId="21" fillId="8" borderId="0" xfId="0" applyFont="1" applyFill="1" applyBorder="1" applyAlignment="1">
      <alignment horizontal="center"/>
    </xf>
    <xf numFmtId="0" fontId="43" fillId="8" borderId="0" xfId="0" applyFont="1" applyFill="1" applyBorder="1" applyAlignment="1">
      <alignment horizontal="center" vertical="top"/>
    </xf>
    <xf numFmtId="0" fontId="21" fillId="8" borderId="0" xfId="0" applyFont="1" applyFill="1" applyBorder="1" applyAlignment="1">
      <alignment horizontal="center" vertical="top"/>
    </xf>
    <xf numFmtId="2" fontId="39" fillId="8" borderId="0" xfId="0" applyNumberFormat="1" applyFont="1" applyFill="1" applyBorder="1" applyAlignment="1">
      <alignment horizontal="center" vertical="top"/>
    </xf>
    <xf numFmtId="4" fontId="39" fillId="8" borderId="0" xfId="0" applyNumberFormat="1" applyFont="1" applyFill="1" applyBorder="1" applyAlignment="1">
      <alignment horizontal="center" vertical="top"/>
    </xf>
    <xf numFmtId="2" fontId="10" fillId="8" borderId="0" xfId="0" applyNumberFormat="1" applyFont="1" applyFill="1" applyBorder="1" applyAlignment="1">
      <alignment horizontal="center" vertical="top"/>
    </xf>
    <xf numFmtId="2" fontId="10" fillId="8" borderId="2" xfId="0" applyNumberFormat="1" applyFont="1" applyFill="1" applyBorder="1" applyAlignment="1">
      <alignment horizontal="center" vertical="top"/>
    </xf>
    <xf numFmtId="0" fontId="26" fillId="8" borderId="0" xfId="0" applyNumberFormat="1" applyFont="1" applyFill="1" applyBorder="1" applyAlignment="1">
      <alignment horizontal="center"/>
    </xf>
    <xf numFmtId="165" fontId="26" fillId="8" borderId="0" xfId="0" applyNumberFormat="1" applyFont="1" applyFill="1" applyBorder="1" applyAlignment="1">
      <alignment horizontal="center"/>
    </xf>
    <xf numFmtId="0" fontId="2" fillId="8" borderId="38" xfId="0" applyFont="1" applyFill="1" applyBorder="1" applyAlignment="1">
      <alignment horizontal="left"/>
    </xf>
    <xf numFmtId="0" fontId="3" fillId="15" borderId="31" xfId="0" applyFont="1" applyFill="1" applyBorder="1" applyAlignment="1">
      <alignment horizontal="center"/>
    </xf>
    <xf numFmtId="0" fontId="3" fillId="15" borderId="4" xfId="0" applyFont="1" applyFill="1" applyBorder="1" applyAlignment="1">
      <alignment horizontal="center"/>
    </xf>
    <xf numFmtId="0" fontId="3" fillId="15" borderId="4" xfId="0" applyFont="1" applyFill="1" applyBorder="1" applyAlignment="1"/>
    <xf numFmtId="0" fontId="8" fillId="15" borderId="4" xfId="0" applyFont="1" applyFill="1" applyBorder="1" applyAlignment="1">
      <alignment horizontal="left"/>
    </xf>
    <xf numFmtId="0" fontId="3" fillId="15" borderId="21" xfId="0" applyFont="1" applyFill="1" applyBorder="1" applyAlignment="1">
      <alignment horizontal="center"/>
    </xf>
    <xf numFmtId="0" fontId="3" fillId="15" borderId="0" xfId="0" applyFont="1" applyFill="1" applyBorder="1" applyAlignment="1">
      <alignment horizontal="center"/>
    </xf>
    <xf numFmtId="0" fontId="3" fillId="15" borderId="0" xfId="0" applyFont="1" applyFill="1" applyBorder="1" applyAlignment="1"/>
    <xf numFmtId="0" fontId="3" fillId="15" borderId="0" xfId="0" applyFont="1" applyFill="1" applyBorder="1"/>
    <xf numFmtId="0" fontId="4" fillId="15" borderId="0" xfId="0" applyFont="1" applyFill="1" applyBorder="1" applyAlignment="1">
      <alignment horizontal="center"/>
    </xf>
    <xf numFmtId="0" fontId="4" fillId="15" borderId="0" xfId="0" applyFont="1" applyFill="1" applyBorder="1" applyAlignment="1">
      <alignment horizontal="left"/>
    </xf>
    <xf numFmtId="0" fontId="3" fillId="15" borderId="0" xfId="0" applyFont="1" applyFill="1" applyBorder="1" applyAlignment="1">
      <alignment horizontal="center" vertical="center"/>
    </xf>
    <xf numFmtId="2" fontId="3" fillId="15" borderId="0" xfId="0" applyNumberFormat="1" applyFont="1" applyFill="1" applyBorder="1" applyAlignment="1">
      <alignment horizontal="center" vertical="top"/>
    </xf>
    <xf numFmtId="4" fontId="3" fillId="15" borderId="0" xfId="0" applyNumberFormat="1" applyFont="1" applyFill="1" applyBorder="1" applyAlignment="1">
      <alignment horizontal="center" vertical="top"/>
    </xf>
    <xf numFmtId="2" fontId="10" fillId="15" borderId="3" xfId="0" applyNumberFormat="1" applyFont="1" applyFill="1" applyBorder="1" applyAlignment="1">
      <alignment horizontal="center" vertical="top"/>
    </xf>
    <xf numFmtId="9" fontId="3" fillId="15" borderId="0" xfId="0" applyNumberFormat="1" applyFont="1" applyFill="1" applyBorder="1" applyAlignment="1">
      <alignment horizontal="center"/>
    </xf>
    <xf numFmtId="2" fontId="10" fillId="15" borderId="0" xfId="0" applyNumberFormat="1" applyFont="1" applyFill="1" applyBorder="1" applyAlignment="1">
      <alignment horizontal="center"/>
    </xf>
    <xf numFmtId="2" fontId="10" fillId="15" borderId="2" xfId="0" applyNumberFormat="1" applyFont="1" applyFill="1" applyBorder="1" applyAlignment="1">
      <alignment horizontal="center"/>
    </xf>
    <xf numFmtId="2" fontId="3" fillId="15" borderId="0" xfId="0" applyNumberFormat="1" applyFont="1" applyFill="1" applyBorder="1" applyAlignment="1">
      <alignment horizontal="center"/>
    </xf>
    <xf numFmtId="165" fontId="21" fillId="15" borderId="0" xfId="0" applyNumberFormat="1" applyFont="1" applyFill="1" applyBorder="1" applyAlignment="1">
      <alignment horizontal="center"/>
    </xf>
    <xf numFmtId="0" fontId="3" fillId="15" borderId="0" xfId="0" applyNumberFormat="1" applyFont="1" applyFill="1" applyBorder="1" applyAlignment="1">
      <alignment horizontal="center"/>
    </xf>
    <xf numFmtId="0" fontId="3" fillId="15" borderId="38" xfId="0" applyFont="1" applyFill="1" applyBorder="1" applyAlignment="1">
      <alignment horizontal="center"/>
    </xf>
    <xf numFmtId="0" fontId="3" fillId="15" borderId="21" xfId="0" applyFont="1" applyFill="1" applyBorder="1" applyAlignment="1">
      <alignment horizontal="center" vertical="center"/>
    </xf>
    <xf numFmtId="0" fontId="14" fillId="15" borderId="0" xfId="0" applyFont="1" applyFill="1" applyBorder="1" applyAlignment="1">
      <alignment horizontal="left" vertical="center"/>
    </xf>
    <xf numFmtId="0" fontId="3" fillId="15" borderId="0" xfId="0" applyFont="1" applyFill="1" applyBorder="1" applyAlignment="1">
      <alignment vertical="center"/>
    </xf>
    <xf numFmtId="0" fontId="6" fillId="15" borderId="0" xfId="0" applyFont="1" applyFill="1" applyBorder="1" applyAlignment="1">
      <alignment vertical="center"/>
    </xf>
    <xf numFmtId="0" fontId="6" fillId="15" borderId="0" xfId="0" applyFont="1" applyFill="1" applyBorder="1" applyAlignment="1">
      <alignment horizontal="center" vertical="center"/>
    </xf>
    <xf numFmtId="0" fontId="4" fillId="15" borderId="0" xfId="0" applyFont="1" applyFill="1" applyBorder="1" applyAlignment="1">
      <alignment horizontal="left" vertical="center"/>
    </xf>
    <xf numFmtId="0" fontId="3" fillId="15" borderId="0" xfId="0" applyFont="1" applyFill="1" applyBorder="1" applyAlignment="1">
      <alignment horizontal="center" vertical="top"/>
    </xf>
    <xf numFmtId="9" fontId="3" fillId="15" borderId="0" xfId="0" applyNumberFormat="1" applyFont="1" applyFill="1" applyBorder="1" applyAlignment="1">
      <alignment vertical="center"/>
    </xf>
    <xf numFmtId="2" fontId="18" fillId="15" borderId="0" xfId="0" applyNumberFormat="1" applyFont="1" applyFill="1" applyBorder="1" applyAlignment="1">
      <alignment horizontal="center" vertical="center"/>
    </xf>
    <xf numFmtId="2" fontId="3" fillId="15" borderId="0" xfId="0" applyNumberFormat="1" applyFont="1" applyFill="1" applyBorder="1" applyAlignment="1">
      <alignment horizontal="center" vertical="center"/>
    </xf>
    <xf numFmtId="0" fontId="3" fillId="15" borderId="38" xfId="0" applyFont="1" applyFill="1" applyBorder="1" applyAlignment="1">
      <alignment horizontal="center" vertical="center"/>
    </xf>
    <xf numFmtId="2" fontId="10" fillId="15" borderId="0" xfId="0" applyNumberFormat="1" applyFont="1" applyFill="1" applyBorder="1" applyAlignment="1">
      <alignment horizontal="center" vertical="center"/>
    </xf>
    <xf numFmtId="0" fontId="3" fillId="15" borderId="0" xfId="0" applyFont="1" applyFill="1" applyBorder="1" applyAlignment="1">
      <alignment horizontal="left" vertical="center"/>
    </xf>
    <xf numFmtId="2" fontId="10" fillId="15" borderId="2" xfId="0" applyNumberFormat="1" applyFont="1" applyFill="1" applyBorder="1" applyAlignment="1">
      <alignment horizontal="center" vertical="center"/>
    </xf>
    <xf numFmtId="2" fontId="10" fillId="15" borderId="2" xfId="0" applyNumberFormat="1" applyFont="1" applyFill="1" applyBorder="1" applyAlignment="1">
      <alignment vertical="center"/>
    </xf>
    <xf numFmtId="2" fontId="3" fillId="15" borderId="3" xfId="0" applyNumberFormat="1" applyFont="1" applyFill="1" applyBorder="1" applyAlignment="1">
      <alignment horizontal="center" vertical="top"/>
    </xf>
    <xf numFmtId="2" fontId="3" fillId="15" borderId="2" xfId="0" applyNumberFormat="1" applyFont="1" applyFill="1" applyBorder="1" applyAlignment="1">
      <alignment horizontal="center"/>
    </xf>
    <xf numFmtId="0" fontId="4" fillId="15" borderId="0" xfId="0" applyFont="1" applyFill="1" applyBorder="1" applyAlignment="1"/>
    <xf numFmtId="164" fontId="10" fillId="15" borderId="0" xfId="0" applyNumberFormat="1" applyFont="1" applyFill="1" applyBorder="1" applyAlignment="1">
      <alignment horizontal="center" vertical="center"/>
    </xf>
    <xf numFmtId="0" fontId="0" fillId="0" borderId="16" xfId="0" applyFill="1" applyBorder="1" applyAlignment="1">
      <alignment vertical="top"/>
    </xf>
    <xf numFmtId="0" fontId="0" fillId="0" borderId="4" xfId="0" applyFill="1" applyBorder="1" applyAlignment="1">
      <alignment horizontal="center" vertical="top"/>
    </xf>
    <xf numFmtId="0" fontId="0" fillId="0" borderId="9" xfId="0" applyFill="1" applyBorder="1" applyAlignment="1">
      <alignment vertical="top"/>
    </xf>
    <xf numFmtId="0" fontId="4"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168" fontId="0" fillId="10" borderId="6" xfId="0" applyNumberFormat="1" applyFill="1" applyBorder="1" applyAlignment="1">
      <alignment vertical="top"/>
    </xf>
    <xf numFmtId="168" fontId="0" fillId="10" borderId="15" xfId="0" applyNumberFormat="1" applyFill="1" applyBorder="1" applyAlignment="1">
      <alignment vertical="top"/>
    </xf>
    <xf numFmtId="0" fontId="3" fillId="0" borderId="5" xfId="0" applyFont="1" applyBorder="1" applyAlignment="1">
      <alignment horizontal="center" vertical="center"/>
    </xf>
    <xf numFmtId="0" fontId="2" fillId="0" borderId="17" xfId="0" applyFont="1" applyBorder="1" applyAlignment="1">
      <alignment horizontal="center"/>
    </xf>
    <xf numFmtId="175" fontId="2" fillId="0" borderId="3" xfId="0" applyNumberFormat="1" applyFont="1" applyFill="1" applyBorder="1" applyAlignment="1">
      <alignment horizontal="center" vertical="top"/>
    </xf>
    <xf numFmtId="0" fontId="2" fillId="10" borderId="3" xfId="0" applyFont="1" applyFill="1" applyBorder="1" applyAlignment="1">
      <alignment horizontal="center" vertical="top"/>
    </xf>
    <xf numFmtId="174" fontId="34" fillId="8" borderId="13" xfId="1" applyNumberFormat="1" applyFont="1" applyFill="1" applyBorder="1" applyAlignment="1">
      <alignment horizontal="center"/>
    </xf>
    <xf numFmtId="0" fontId="2" fillId="8" borderId="3" xfId="0" applyFont="1" applyFill="1" applyBorder="1" applyAlignment="1">
      <alignment horizontal="center" vertical="top"/>
    </xf>
    <xf numFmtId="0" fontId="45" fillId="0" borderId="0" xfId="0" applyFont="1" applyBorder="1" applyAlignment="1">
      <alignment horizontal="center" vertical="top"/>
    </xf>
    <xf numFmtId="0" fontId="46" fillId="11" borderId="0" xfId="0" applyFont="1" applyFill="1" applyBorder="1" applyAlignment="1">
      <alignment horizontal="center" vertical="center"/>
    </xf>
    <xf numFmtId="0" fontId="42" fillId="11" borderId="0" xfId="0" applyFont="1" applyFill="1" applyBorder="1" applyAlignment="1">
      <alignment horizontal="center" vertical="center"/>
    </xf>
    <xf numFmtId="0" fontId="2" fillId="14" borderId="0" xfId="0" applyFont="1" applyFill="1" applyBorder="1" applyAlignment="1">
      <alignment horizontal="center"/>
    </xf>
    <xf numFmtId="0" fontId="2" fillId="14" borderId="35" xfId="0" applyFont="1" applyFill="1" applyBorder="1" applyAlignment="1">
      <alignment horizontal="center"/>
    </xf>
    <xf numFmtId="165" fontId="21" fillId="14" borderId="16" xfId="0" applyNumberFormat="1" applyFont="1" applyFill="1" applyBorder="1" applyAlignment="1">
      <alignment horizontal="center"/>
    </xf>
    <xf numFmtId="0" fontId="3" fillId="14" borderId="9" xfId="0" applyNumberFormat="1" applyFont="1" applyFill="1" applyBorder="1" applyAlignment="1">
      <alignment horizontal="center"/>
    </xf>
    <xf numFmtId="165" fontId="21" fillId="14" borderId="6" xfId="0" applyNumberFormat="1" applyFont="1" applyFill="1" applyBorder="1" applyAlignment="1">
      <alignment horizontal="center"/>
    </xf>
    <xf numFmtId="0" fontId="3" fillId="14" borderId="2" xfId="0" applyNumberFormat="1" applyFont="1" applyFill="1" applyBorder="1" applyAlignment="1">
      <alignment horizontal="center"/>
    </xf>
    <xf numFmtId="2" fontId="2" fillId="14" borderId="0" xfId="0" applyNumberFormat="1" applyFont="1" applyFill="1" applyBorder="1" applyAlignment="1">
      <alignment horizontal="center"/>
    </xf>
    <xf numFmtId="2" fontId="32" fillId="14" borderId="0" xfId="0" applyNumberFormat="1" applyFont="1" applyFill="1" applyBorder="1" applyAlignment="1">
      <alignment horizontal="right"/>
    </xf>
    <xf numFmtId="176" fontId="11" fillId="14" borderId="0" xfId="0" applyNumberFormat="1" applyFont="1" applyFill="1" applyBorder="1" applyAlignment="1">
      <alignment vertical="center"/>
    </xf>
    <xf numFmtId="0" fontId="4" fillId="13" borderId="0" xfId="0" applyFont="1" applyFill="1" applyBorder="1"/>
    <xf numFmtId="2" fontId="2" fillId="13" borderId="0" xfId="0" applyNumberFormat="1" applyFont="1" applyFill="1" applyBorder="1" applyAlignment="1">
      <alignment horizontal="center"/>
    </xf>
    <xf numFmtId="0" fontId="3" fillId="3" borderId="10" xfId="0" applyFont="1" applyFill="1" applyBorder="1" applyAlignment="1">
      <alignment horizontal="center"/>
    </xf>
    <xf numFmtId="0" fontId="2" fillId="3" borderId="3" xfId="0" applyFont="1" applyFill="1" applyBorder="1" applyAlignment="1">
      <alignment horizontal="center"/>
    </xf>
    <xf numFmtId="0" fontId="3" fillId="3" borderId="3" xfId="0" applyFont="1" applyFill="1" applyBorder="1" applyAlignment="1">
      <alignment horizontal="center"/>
    </xf>
    <xf numFmtId="0" fontId="2" fillId="14" borderId="0" xfId="0" applyFont="1" applyFill="1" applyBorder="1"/>
    <xf numFmtId="0" fontId="10" fillId="14" borderId="0" xfId="0" applyFont="1" applyFill="1" applyBorder="1" applyAlignment="1">
      <alignment horizontal="right"/>
    </xf>
    <xf numFmtId="9" fontId="39" fillId="14" borderId="0" xfId="0" applyNumberFormat="1" applyFont="1" applyFill="1" applyBorder="1"/>
    <xf numFmtId="168" fontId="39" fillId="14" borderId="0" xfId="0" applyNumberFormat="1" applyFont="1" applyFill="1" applyBorder="1"/>
    <xf numFmtId="2" fontId="2" fillId="5" borderId="0" xfId="0" applyNumberFormat="1" applyFont="1" applyFill="1" applyBorder="1" applyAlignment="1">
      <alignment vertical="center"/>
    </xf>
    <xf numFmtId="0" fontId="2" fillId="0" borderId="6" xfId="0" applyFont="1" applyFill="1" applyBorder="1" applyAlignment="1">
      <alignment vertical="top"/>
    </xf>
    <xf numFmtId="172" fontId="42" fillId="0" borderId="0" xfId="0" applyNumberFormat="1" applyFont="1" applyFill="1" applyBorder="1" applyAlignment="1">
      <alignment horizontal="left"/>
    </xf>
    <xf numFmtId="168" fontId="32" fillId="15" borderId="0" xfId="0" applyNumberFormat="1" applyFont="1" applyFill="1" applyBorder="1" applyAlignment="1">
      <alignment horizontal="center"/>
    </xf>
    <xf numFmtId="2" fontId="18" fillId="15" borderId="3" xfId="0" applyNumberFormat="1" applyFont="1" applyFill="1" applyBorder="1" applyAlignment="1">
      <alignment horizontal="center" vertical="center"/>
    </xf>
    <xf numFmtId="2" fontId="18" fillId="15" borderId="2" xfId="0" applyNumberFormat="1" applyFont="1" applyFill="1" applyBorder="1" applyAlignment="1">
      <alignment horizontal="center" vertical="center"/>
    </xf>
    <xf numFmtId="2" fontId="18" fillId="0" borderId="3" xfId="0" applyNumberFormat="1" applyFont="1" applyFill="1" applyBorder="1" applyAlignment="1">
      <alignment horizontal="center" vertical="top"/>
    </xf>
    <xf numFmtId="2" fontId="18" fillId="0" borderId="2" xfId="0" applyNumberFormat="1" applyFont="1" applyFill="1" applyBorder="1" applyAlignment="1">
      <alignment horizontal="center" vertical="center"/>
    </xf>
    <xf numFmtId="9" fontId="2" fillId="0" borderId="0" xfId="0" applyNumberFormat="1" applyFont="1" applyFill="1" applyBorder="1" applyAlignment="1">
      <alignment vertical="center"/>
    </xf>
    <xf numFmtId="2" fontId="2" fillId="0" borderId="0" xfId="0" applyNumberFormat="1" applyFont="1" applyFill="1" applyBorder="1" applyAlignment="1">
      <alignment horizontal="center" vertical="center"/>
    </xf>
    <xf numFmtId="2" fontId="10" fillId="13" borderId="0" xfId="0" applyNumberFormat="1" applyFont="1" applyFill="1" applyBorder="1" applyAlignment="1">
      <alignment horizontal="center"/>
    </xf>
    <xf numFmtId="0" fontId="0" fillId="0" borderId="0" xfId="0" applyBorder="1"/>
    <xf numFmtId="165" fontId="39" fillId="0" borderId="0" xfId="0" applyNumberFormat="1" applyFont="1" applyAlignment="1">
      <alignment horizontal="center"/>
    </xf>
    <xf numFmtId="0" fontId="34" fillId="0" borderId="0" xfId="1" applyFont="1" applyBorder="1"/>
    <xf numFmtId="0" fontId="34" fillId="0" borderId="2" xfId="1" applyFont="1" applyBorder="1"/>
    <xf numFmtId="0" fontId="34" fillId="0" borderId="1" xfId="1" applyFont="1" applyBorder="1"/>
    <xf numFmtId="0" fontId="34" fillId="0" borderId="14" xfId="1" applyFont="1" applyBorder="1"/>
    <xf numFmtId="0" fontId="34" fillId="0" borderId="3" xfId="1" applyFont="1" applyBorder="1"/>
    <xf numFmtId="0" fontId="34" fillId="0" borderId="13" xfId="1" applyFont="1" applyBorder="1"/>
    <xf numFmtId="0" fontId="34" fillId="0" borderId="10" xfId="1" applyFont="1" applyBorder="1"/>
    <xf numFmtId="0" fontId="34" fillId="0" borderId="4" xfId="1" applyFont="1" applyBorder="1"/>
    <xf numFmtId="0" fontId="34" fillId="0" borderId="9" xfId="1" applyFont="1" applyBorder="1"/>
    <xf numFmtId="0" fontId="34" fillId="0" borderId="0" xfId="1" applyFont="1" applyBorder="1"/>
    <xf numFmtId="0" fontId="34" fillId="0" borderId="1" xfId="1" applyFont="1" applyBorder="1"/>
    <xf numFmtId="0" fontId="34" fillId="0" borderId="3" xfId="1" applyFont="1" applyBorder="1"/>
    <xf numFmtId="0" fontId="34" fillId="0" borderId="13" xfId="1" applyFont="1" applyBorder="1"/>
    <xf numFmtId="0" fontId="34" fillId="0" borderId="10" xfId="1" applyFont="1" applyBorder="1"/>
    <xf numFmtId="0" fontId="34" fillId="0" borderId="4" xfId="1" applyFont="1" applyBorder="1"/>
    <xf numFmtId="0" fontId="34" fillId="0" borderId="13" xfId="1" applyFont="1" applyBorder="1" applyAlignment="1">
      <alignment horizontal="center"/>
    </xf>
    <xf numFmtId="0" fontId="34" fillId="0" borderId="3" xfId="1" applyFont="1" applyBorder="1" applyAlignment="1">
      <alignment horizontal="center"/>
    </xf>
    <xf numFmtId="0" fontId="34" fillId="0" borderId="10" xfId="1" applyFont="1" applyBorder="1" applyAlignment="1">
      <alignment horizontal="center"/>
    </xf>
    <xf numFmtId="0" fontId="0" fillId="0" borderId="0" xfId="0"/>
    <xf numFmtId="0" fontId="0" fillId="0" borderId="0" xfId="0" applyAlignment="1">
      <alignment horizontal="left"/>
    </xf>
    <xf numFmtId="0" fontId="0" fillId="0" borderId="0" xfId="0"/>
    <xf numFmtId="0" fontId="2" fillId="0" borderId="0" xfId="0" applyFont="1"/>
    <xf numFmtId="2" fontId="0" fillId="0" borderId="0" xfId="0" applyNumberFormat="1" applyAlignment="1">
      <alignment horizontal="center"/>
    </xf>
    <xf numFmtId="0" fontId="0" fillId="0" borderId="0" xfId="0" applyAlignment="1">
      <alignment horizontal="left"/>
    </xf>
    <xf numFmtId="0" fontId="0" fillId="0" borderId="7" xfId="0" applyBorder="1"/>
    <xf numFmtId="0" fontId="0" fillId="0" borderId="11" xfId="0" applyBorder="1"/>
    <xf numFmtId="0" fontId="34" fillId="0" borderId="0" xfId="1" applyFont="1" applyBorder="1"/>
    <xf numFmtId="0" fontId="34" fillId="0" borderId="2" xfId="1" applyFont="1" applyBorder="1"/>
    <xf numFmtId="0" fontId="34" fillId="0" borderId="1" xfId="1" applyFont="1" applyBorder="1"/>
    <xf numFmtId="0" fontId="34" fillId="0" borderId="14" xfId="1" applyFont="1" applyBorder="1"/>
    <xf numFmtId="0" fontId="34" fillId="0" borderId="3" xfId="1" applyFont="1" applyBorder="1"/>
    <xf numFmtId="0" fontId="34" fillId="0" borderId="13" xfId="1" applyFont="1" applyBorder="1"/>
    <xf numFmtId="0" fontId="34" fillId="0" borderId="0" xfId="1" applyFont="1" applyFill="1" applyBorder="1"/>
    <xf numFmtId="0" fontId="34" fillId="0" borderId="13" xfId="1" applyFont="1" applyBorder="1" applyAlignment="1">
      <alignment horizontal="center"/>
    </xf>
    <xf numFmtId="0" fontId="34" fillId="0" borderId="3" xfId="1" applyFont="1" applyBorder="1" applyAlignment="1">
      <alignment horizontal="center"/>
    </xf>
    <xf numFmtId="165" fontId="39" fillId="0" borderId="0" xfId="0" applyNumberFormat="1" applyFont="1" applyAlignment="1">
      <alignment horizontal="center"/>
    </xf>
    <xf numFmtId="0" fontId="47" fillId="0" borderId="3" xfId="1" applyFont="1" applyBorder="1"/>
    <xf numFmtId="0" fontId="47" fillId="0" borderId="2" xfId="1" applyFont="1" applyBorder="1"/>
    <xf numFmtId="0" fontId="47" fillId="10" borderId="3" xfId="1" applyFont="1" applyFill="1" applyBorder="1" applyAlignment="1">
      <alignment horizontal="center"/>
    </xf>
    <xf numFmtId="0" fontId="47" fillId="10" borderId="13" xfId="1" applyFont="1" applyFill="1" applyBorder="1" applyAlignment="1">
      <alignment horizontal="center"/>
    </xf>
    <xf numFmtId="0" fontId="47" fillId="10" borderId="10" xfId="1" applyFont="1" applyFill="1" applyBorder="1" applyAlignment="1">
      <alignment horizontal="center"/>
    </xf>
    <xf numFmtId="0" fontId="47" fillId="0" borderId="13" xfId="1" applyFont="1" applyBorder="1"/>
    <xf numFmtId="0" fontId="47" fillId="0" borderId="14" xfId="1" applyFont="1" applyBorder="1"/>
    <xf numFmtId="0" fontId="47" fillId="10" borderId="6" xfId="1" applyFont="1" applyFill="1" applyBorder="1" applyAlignment="1">
      <alignment horizontal="center"/>
    </xf>
    <xf numFmtId="0" fontId="47" fillId="10" borderId="16" xfId="1" applyFont="1" applyFill="1" applyBorder="1" applyAlignment="1">
      <alignment horizontal="center"/>
    </xf>
    <xf numFmtId="0" fontId="34" fillId="0" borderId="10" xfId="1" applyFont="1" applyFill="1" applyBorder="1" applyAlignment="1">
      <alignment horizontal="center"/>
    </xf>
    <xf numFmtId="0" fontId="34" fillId="0" borderId="10" xfId="1" applyFont="1" applyFill="1" applyBorder="1"/>
    <xf numFmtId="0" fontId="34" fillId="0" borderId="4" xfId="1" applyFont="1" applyFill="1" applyBorder="1"/>
    <xf numFmtId="0" fontId="34" fillId="0" borderId="9" xfId="1" applyFont="1" applyFill="1" applyBorder="1"/>
    <xf numFmtId="0" fontId="34" fillId="0" borderId="3" xfId="1" applyFont="1" applyFill="1" applyBorder="1" applyAlignment="1">
      <alignment horizontal="center"/>
    </xf>
    <xf numFmtId="0" fontId="34" fillId="0" borderId="3" xfId="1" applyFont="1" applyFill="1" applyBorder="1"/>
    <xf numFmtId="0" fontId="34" fillId="0" borderId="2" xfId="1" applyFont="1" applyFill="1" applyBorder="1"/>
    <xf numFmtId="0" fontId="47" fillId="0" borderId="3" xfId="1" applyFont="1" applyFill="1" applyBorder="1" applyAlignment="1">
      <alignment horizontal="center"/>
    </xf>
    <xf numFmtId="0" fontId="47" fillId="0" borderId="6" xfId="1" applyFont="1" applyFill="1" applyBorder="1" applyAlignment="1">
      <alignment horizontal="center"/>
    </xf>
    <xf numFmtId="0" fontId="34" fillId="0" borderId="13" xfId="1" applyFont="1" applyFill="1" applyBorder="1" applyAlignment="1">
      <alignment horizontal="center"/>
    </xf>
    <xf numFmtId="0" fontId="34" fillId="0" borderId="13" xfId="1" applyFont="1" applyFill="1" applyBorder="1"/>
    <xf numFmtId="0" fontId="34" fillId="0" borderId="1" xfId="1" applyFont="1" applyFill="1" applyBorder="1"/>
    <xf numFmtId="0" fontId="34" fillId="0" borderId="14" xfId="1" applyFont="1" applyFill="1" applyBorder="1"/>
    <xf numFmtId="0" fontId="34" fillId="8" borderId="2" xfId="1" applyFont="1" applyFill="1" applyBorder="1" applyAlignment="1">
      <alignment horizontal="left"/>
    </xf>
    <xf numFmtId="0" fontId="34" fillId="8" borderId="6" xfId="1" applyFont="1" applyFill="1" applyBorder="1" applyAlignment="1">
      <alignment horizontal="center"/>
    </xf>
    <xf numFmtId="1" fontId="0" fillId="0" borderId="0" xfId="0" applyNumberFormat="1" applyAlignment="1">
      <alignment horizontal="center"/>
    </xf>
    <xf numFmtId="0" fontId="47" fillId="10" borderId="4" xfId="1" applyFont="1" applyFill="1" applyBorder="1" applyAlignment="1">
      <alignment horizontal="right"/>
    </xf>
    <xf numFmtId="0" fontId="47" fillId="10" borderId="0" xfId="1" applyFont="1" applyFill="1" applyBorder="1" applyAlignment="1">
      <alignment horizontal="right"/>
    </xf>
    <xf numFmtId="0" fontId="47" fillId="0" borderId="0" xfId="1" applyFont="1" applyFill="1" applyBorder="1" applyAlignment="1">
      <alignment horizontal="right"/>
    </xf>
    <xf numFmtId="0" fontId="47" fillId="10" borderId="1" xfId="1" applyFont="1" applyFill="1" applyBorder="1" applyAlignment="1">
      <alignment horizontal="right"/>
    </xf>
    <xf numFmtId="0" fontId="47" fillId="10" borderId="15" xfId="1" applyFont="1" applyFill="1" applyBorder="1" applyAlignment="1">
      <alignment horizontal="center"/>
    </xf>
    <xf numFmtId="174" fontId="34" fillId="8" borderId="6" xfId="1" applyNumberFormat="1" applyFont="1" applyFill="1" applyBorder="1" applyAlignment="1">
      <alignment horizontal="center"/>
    </xf>
    <xf numFmtId="174" fontId="34" fillId="8" borderId="15" xfId="1" applyNumberFormat="1" applyFont="1" applyFill="1" applyBorder="1" applyAlignment="1">
      <alignment horizontal="center"/>
    </xf>
    <xf numFmtId="0" fontId="47" fillId="0" borderId="0" xfId="1" applyFont="1" applyBorder="1"/>
    <xf numFmtId="0" fontId="34" fillId="8" borderId="16" xfId="1" applyFont="1" applyFill="1" applyBorder="1" applyAlignment="1">
      <alignment horizontal="left"/>
    </xf>
    <xf numFmtId="0" fontId="34" fillId="8" borderId="6" xfId="1" applyFont="1" applyFill="1" applyBorder="1" applyAlignment="1">
      <alignment horizontal="left"/>
    </xf>
    <xf numFmtId="0" fontId="47" fillId="0" borderId="2" xfId="1" applyFont="1" applyBorder="1" applyAlignment="1">
      <alignment horizontal="center"/>
    </xf>
    <xf numFmtId="0" fontId="34" fillId="8" borderId="15" xfId="1" applyFont="1" applyFill="1" applyBorder="1" applyAlignment="1">
      <alignment horizontal="left"/>
    </xf>
    <xf numFmtId="0" fontId="47" fillId="0" borderId="14" xfId="1" applyFont="1" applyBorder="1" applyAlignment="1">
      <alignment horizontal="center"/>
    </xf>
    <xf numFmtId="0" fontId="47" fillId="0" borderId="0" xfId="1" applyFont="1" applyFill="1" applyBorder="1"/>
    <xf numFmtId="0" fontId="34" fillId="0" borderId="9" xfId="1" applyFont="1" applyFill="1" applyBorder="1" applyAlignment="1">
      <alignment horizontal="center"/>
    </xf>
    <xf numFmtId="0" fontId="34" fillId="0" borderId="2" xfId="1" applyFont="1" applyFill="1" applyBorder="1" applyAlignment="1">
      <alignment horizontal="center"/>
    </xf>
    <xf numFmtId="0" fontId="34" fillId="0" borderId="6" xfId="1" applyFont="1" applyFill="1" applyBorder="1"/>
    <xf numFmtId="0" fontId="47" fillId="0" borderId="10" xfId="1" applyFont="1" applyBorder="1" applyAlignment="1">
      <alignment horizontal="center"/>
    </xf>
    <xf numFmtId="0" fontId="47" fillId="0" borderId="10" xfId="1" applyFont="1" applyBorder="1"/>
    <xf numFmtId="0" fontId="47" fillId="0" borderId="4" xfId="1" applyFont="1" applyBorder="1"/>
    <xf numFmtId="0" fontId="47" fillId="0" borderId="9" xfId="1" applyFont="1" applyBorder="1"/>
    <xf numFmtId="0" fontId="47" fillId="0" borderId="13" xfId="1" applyFont="1" applyFill="1" applyBorder="1" applyAlignment="1">
      <alignment horizontal="center"/>
    </xf>
    <xf numFmtId="0" fontId="47" fillId="0" borderId="3" xfId="1" applyFont="1" applyFill="1" applyBorder="1"/>
    <xf numFmtId="0" fontId="47" fillId="0" borderId="13" xfId="1" applyFont="1" applyFill="1" applyBorder="1"/>
    <xf numFmtId="0" fontId="34" fillId="0" borderId="6" xfId="1" applyFont="1" applyBorder="1" applyAlignment="1">
      <alignment horizontal="center"/>
    </xf>
    <xf numFmtId="0" fontId="47" fillId="0" borderId="6" xfId="1" applyFont="1" applyBorder="1" applyAlignment="1">
      <alignment horizontal="center"/>
    </xf>
    <xf numFmtId="0" fontId="34" fillId="0" borderId="6" xfId="1" applyFont="1" applyFill="1" applyBorder="1" applyAlignment="1">
      <alignment horizontal="center"/>
    </xf>
    <xf numFmtId="0" fontId="34" fillId="0" borderId="15" xfId="1" applyFont="1" applyFill="1" applyBorder="1" applyAlignment="1">
      <alignment horizontal="center"/>
    </xf>
    <xf numFmtId="0" fontId="47" fillId="0" borderId="16" xfId="1" applyFont="1" applyBorder="1" applyAlignment="1">
      <alignment horizontal="center"/>
    </xf>
    <xf numFmtId="0" fontId="47" fillId="0" borderId="2" xfId="1" applyFont="1" applyFill="1" applyBorder="1" applyAlignment="1">
      <alignment horizontal="center"/>
    </xf>
    <xf numFmtId="0" fontId="47" fillId="0" borderId="2" xfId="1" applyFont="1" applyFill="1" applyBorder="1"/>
    <xf numFmtId="0" fontId="2" fillId="0" borderId="3" xfId="1" applyFont="1" applyBorder="1"/>
    <xf numFmtId="0" fontId="47" fillId="0" borderId="9" xfId="1" applyFont="1" applyBorder="1" applyAlignment="1">
      <alignment horizontal="center"/>
    </xf>
    <xf numFmtId="0" fontId="2" fillId="0" borderId="10" xfId="1" applyFont="1" applyBorder="1"/>
    <xf numFmtId="0" fontId="2" fillId="0" borderId="13" xfId="1" applyFont="1" applyBorder="1"/>
    <xf numFmtId="1" fontId="47" fillId="0" borderId="3" xfId="1" applyNumberFormat="1" applyFont="1" applyFill="1" applyBorder="1" applyAlignment="1">
      <alignment horizontal="center"/>
    </xf>
    <xf numFmtId="0" fontId="2" fillId="0" borderId="3" xfId="1" applyFont="1" applyFill="1" applyBorder="1"/>
    <xf numFmtId="1" fontId="47" fillId="10" borderId="10" xfId="1" applyNumberFormat="1" applyFont="1" applyFill="1" applyBorder="1" applyAlignment="1">
      <alignment horizontal="center"/>
    </xf>
    <xf numFmtId="1" fontId="47" fillId="10" borderId="3" xfId="1" applyNumberFormat="1" applyFont="1" applyFill="1" applyBorder="1" applyAlignment="1">
      <alignment horizontal="center"/>
    </xf>
    <xf numFmtId="0" fontId="2" fillId="10" borderId="0" xfId="1" applyFont="1" applyFill="1" applyBorder="1" applyAlignment="1">
      <alignment horizontal="right"/>
    </xf>
    <xf numFmtId="0" fontId="2" fillId="10" borderId="4" xfId="1" applyFont="1" applyFill="1" applyBorder="1" applyAlignment="1">
      <alignment horizontal="right"/>
    </xf>
    <xf numFmtId="1" fontId="0" fillId="0" borderId="0" xfId="0" applyNumberFormat="1" applyAlignment="1">
      <alignment horizontal="left"/>
    </xf>
    <xf numFmtId="0" fontId="4" fillId="0" borderId="0" xfId="1" applyFont="1"/>
    <xf numFmtId="0" fontId="2" fillId="0" borderId="0" xfId="1" applyFont="1"/>
    <xf numFmtId="0" fontId="2" fillId="0" borderId="0" xfId="1"/>
    <xf numFmtId="0" fontId="2" fillId="0" borderId="0" xfId="1" applyFont="1" applyAlignment="1">
      <alignment horizontal="left"/>
    </xf>
    <xf numFmtId="165" fontId="39" fillId="10" borderId="10" xfId="1" applyNumberFormat="1" applyFont="1" applyFill="1" applyBorder="1"/>
    <xf numFmtId="165" fontId="39" fillId="10" borderId="3" xfId="1" applyNumberFormat="1" applyFont="1" applyFill="1" applyBorder="1"/>
    <xf numFmtId="165" fontId="39" fillId="10" borderId="13" xfId="1" applyNumberFormat="1" applyFont="1" applyFill="1" applyBorder="1"/>
    <xf numFmtId="165" fontId="39" fillId="10" borderId="9" xfId="1" applyNumberFormat="1" applyFont="1" applyFill="1" applyBorder="1"/>
    <xf numFmtId="165" fontId="39" fillId="0" borderId="3" xfId="1" applyNumberFormat="1" applyFont="1" applyFill="1" applyBorder="1"/>
    <xf numFmtId="0" fontId="37" fillId="6" borderId="0" xfId="0" applyFont="1" applyFill="1" applyAlignment="1">
      <alignment vertical="top"/>
    </xf>
    <xf numFmtId="2" fontId="2" fillId="11" borderId="0" xfId="0" applyNumberFormat="1" applyFont="1" applyFill="1" applyBorder="1" applyAlignment="1">
      <alignment horizontal="center" vertical="top"/>
    </xf>
    <xf numFmtId="0" fontId="2" fillId="0" borderId="0" xfId="0" quotePrefix="1" applyFont="1" applyBorder="1"/>
    <xf numFmtId="0" fontId="4" fillId="11" borderId="6" xfId="0" applyFont="1" applyFill="1" applyBorder="1" applyAlignment="1">
      <alignment horizontal="left"/>
    </xf>
    <xf numFmtId="0" fontId="0" fillId="11" borderId="0" xfId="0" applyFill="1" applyBorder="1"/>
    <xf numFmtId="0" fontId="2" fillId="0" borderId="11" xfId="1" applyBorder="1" applyAlignment="1">
      <alignment horizontal="center"/>
    </xf>
    <xf numFmtId="0" fontId="2" fillId="0" borderId="15" xfId="1" applyBorder="1" applyAlignment="1">
      <alignment horizontal="center"/>
    </xf>
    <xf numFmtId="0" fontId="42" fillId="0" borderId="7" xfId="0" applyFont="1" applyBorder="1"/>
    <xf numFmtId="0" fontId="42" fillId="0" borderId="0" xfId="0" applyFont="1" applyBorder="1"/>
    <xf numFmtId="0" fontId="42" fillId="0" borderId="0" xfId="0" quotePrefix="1" applyFont="1" applyFill="1" applyBorder="1"/>
    <xf numFmtId="2" fontId="37" fillId="11" borderId="0" xfId="0" applyNumberFormat="1" applyFont="1" applyFill="1" applyBorder="1" applyAlignment="1">
      <alignment horizontal="center" vertical="top"/>
    </xf>
    <xf numFmtId="0" fontId="0" fillId="0" borderId="0" xfId="0" applyBorder="1"/>
    <xf numFmtId="0" fontId="2" fillId="15" borderId="0" xfId="0" quotePrefix="1" applyFont="1" applyFill="1" applyBorder="1"/>
    <xf numFmtId="0" fontId="0" fillId="15" borderId="2" xfId="0" applyFill="1" applyBorder="1"/>
    <xf numFmtId="0" fontId="0" fillId="0" borderId="0" xfId="0" applyBorder="1"/>
    <xf numFmtId="0" fontId="42" fillId="0" borderId="4" xfId="0" applyFont="1" applyBorder="1"/>
    <xf numFmtId="0" fontId="42" fillId="0" borderId="1" xfId="0" applyFont="1" applyBorder="1"/>
    <xf numFmtId="0" fontId="2" fillId="9" borderId="1" xfId="0" quotePrefix="1" applyFont="1" applyFill="1" applyBorder="1"/>
    <xf numFmtId="0" fontId="39" fillId="9" borderId="1" xfId="0" applyFont="1" applyFill="1" applyBorder="1"/>
    <xf numFmtId="0" fontId="2" fillId="0" borderId="0" xfId="0" quotePrefix="1" applyFont="1" applyFill="1" applyBorder="1"/>
    <xf numFmtId="0" fontId="2" fillId="0" borderId="2" xfId="0" applyFont="1" applyBorder="1"/>
    <xf numFmtId="0" fontId="2" fillId="0" borderId="12" xfId="0" applyFont="1" applyBorder="1"/>
    <xf numFmtId="0" fontId="2" fillId="0" borderId="9" xfId="0" applyFont="1" applyBorder="1"/>
    <xf numFmtId="0" fontId="2" fillId="0" borderId="14" xfId="0" applyFont="1" applyBorder="1"/>
    <xf numFmtId="0" fontId="2" fillId="9" borderId="2" xfId="0" applyFont="1" applyFill="1" applyBorder="1"/>
    <xf numFmtId="0" fontId="38" fillId="9" borderId="2" xfId="1" applyFont="1" applyFill="1" applyBorder="1"/>
    <xf numFmtId="0" fontId="2" fillId="0" borderId="2" xfId="0" applyFont="1" applyFill="1" applyBorder="1"/>
    <xf numFmtId="0" fontId="39" fillId="9" borderId="0" xfId="0" applyFont="1" applyFill="1" applyBorder="1"/>
    <xf numFmtId="0" fontId="2" fillId="0" borderId="4" xfId="0" quotePrefix="1" applyFont="1" applyFill="1" applyBorder="1"/>
    <xf numFmtId="0" fontId="2" fillId="0" borderId="5" xfId="0" applyFont="1" applyBorder="1"/>
    <xf numFmtId="0" fontId="40" fillId="0" borderId="5" xfId="0" applyFont="1" applyBorder="1" applyAlignment="1">
      <alignment horizontal="center"/>
    </xf>
    <xf numFmtId="0" fontId="40" fillId="10" borderId="0" xfId="0" applyFont="1" applyFill="1" applyBorder="1" applyAlignment="1">
      <alignment horizontal="center"/>
    </xf>
    <xf numFmtId="0" fontId="40" fillId="0" borderId="0" xfId="0" applyFont="1" applyAlignment="1">
      <alignment horizontal="center"/>
    </xf>
    <xf numFmtId="168" fontId="40" fillId="0" borderId="0" xfId="0" applyNumberFormat="1" applyFont="1" applyAlignment="1">
      <alignment horizontal="center"/>
    </xf>
    <xf numFmtId="0" fontId="40" fillId="0" borderId="0" xfId="0" applyFont="1" applyBorder="1"/>
    <xf numFmtId="0" fontId="40" fillId="0" borderId="0" xfId="0" applyFont="1" applyFill="1" applyBorder="1"/>
    <xf numFmtId="0" fontId="40" fillId="0" borderId="0" xfId="0" applyFont="1" applyFill="1" applyBorder="1" applyAlignment="1">
      <alignment vertical="center"/>
    </xf>
    <xf numFmtId="0" fontId="40" fillId="11" borderId="0" xfId="0" applyFont="1" applyFill="1" applyBorder="1"/>
    <xf numFmtId="0" fontId="40" fillId="11" borderId="0" xfId="0" applyFont="1" applyFill="1" applyBorder="1" applyAlignment="1">
      <alignment vertical="center"/>
    </xf>
    <xf numFmtId="0" fontId="40" fillId="0" borderId="1" xfId="0" applyFont="1" applyFill="1" applyBorder="1" applyAlignment="1">
      <alignment vertical="center"/>
    </xf>
    <xf numFmtId="168" fontId="40" fillId="0" borderId="0" xfId="0" applyNumberFormat="1" applyFont="1" applyBorder="1" applyAlignment="1">
      <alignment horizontal="center"/>
    </xf>
    <xf numFmtId="0" fontId="40" fillId="0" borderId="0" xfId="0" applyFont="1" applyBorder="1" applyAlignment="1">
      <alignment horizontal="center"/>
    </xf>
    <xf numFmtId="165" fontId="26" fillId="12" borderId="0" xfId="0" applyNumberFormat="1" applyFont="1" applyFill="1" applyBorder="1" applyAlignment="1">
      <alignment horizontal="center"/>
    </xf>
    <xf numFmtId="165" fontId="21" fillId="11" borderId="0" xfId="0" applyNumberFormat="1" applyFont="1" applyFill="1" applyBorder="1" applyAlignment="1">
      <alignment horizontal="center"/>
    </xf>
    <xf numFmtId="0" fontId="0" fillId="10" borderId="0" xfId="0" applyFill="1"/>
    <xf numFmtId="0" fontId="2" fillId="10" borderId="6" xfId="0" applyFont="1" applyFill="1" applyBorder="1" applyAlignment="1">
      <alignment horizontal="center"/>
    </xf>
    <xf numFmtId="0" fontId="0" fillId="10" borderId="0" xfId="0" applyFill="1" applyBorder="1"/>
    <xf numFmtId="0" fontId="2" fillId="10" borderId="1" xfId="0" quotePrefix="1" applyFont="1" applyFill="1" applyBorder="1"/>
    <xf numFmtId="0" fontId="0" fillId="10" borderId="2" xfId="0" applyFill="1" applyBorder="1"/>
    <xf numFmtId="0" fontId="2" fillId="0" borderId="0" xfId="0" quotePrefix="1" applyFont="1" applyBorder="1" applyAlignment="1">
      <alignment horizontal="left"/>
    </xf>
    <xf numFmtId="0" fontId="2" fillId="0" borderId="1" xfId="0" applyFont="1" applyFill="1" applyBorder="1"/>
    <xf numFmtId="0" fontId="2" fillId="0" borderId="7" xfId="0" quotePrefix="1" applyFont="1" applyFill="1" applyBorder="1"/>
    <xf numFmtId="0" fontId="39" fillId="0" borderId="0" xfId="0" quotePrefix="1" applyFont="1" applyBorder="1"/>
    <xf numFmtId="0" fontId="2" fillId="0" borderId="22" xfId="0" applyFont="1" applyBorder="1" applyAlignment="1">
      <alignment horizontal="center"/>
    </xf>
    <xf numFmtId="0" fontId="0" fillId="0" borderId="5" xfId="0" applyBorder="1"/>
    <xf numFmtId="0" fontId="2" fillId="0" borderId="5" xfId="0" quotePrefix="1" applyFont="1" applyFill="1" applyBorder="1"/>
    <xf numFmtId="0" fontId="0" fillId="0" borderId="51" xfId="0" applyBorder="1"/>
    <xf numFmtId="0" fontId="2" fillId="0" borderId="21" xfId="0" applyFont="1" applyBorder="1" applyAlignment="1">
      <alignment horizontal="center"/>
    </xf>
    <xf numFmtId="0" fontId="0" fillId="0" borderId="35" xfId="0" applyBorder="1"/>
    <xf numFmtId="0" fontId="2" fillId="0" borderId="24" xfId="0" applyFont="1" applyBorder="1" applyAlignment="1">
      <alignment horizontal="center"/>
    </xf>
    <xf numFmtId="0" fontId="0" fillId="0" borderId="55" xfId="0" applyBorder="1"/>
    <xf numFmtId="0" fontId="2" fillId="0" borderId="31" xfId="0" applyFont="1" applyBorder="1" applyAlignment="1">
      <alignment horizontal="center"/>
    </xf>
    <xf numFmtId="0" fontId="0" fillId="0" borderId="48" xfId="0" applyBorder="1"/>
    <xf numFmtId="0" fontId="2" fillId="0" borderId="32" xfId="0" applyFont="1" applyBorder="1" applyAlignment="1">
      <alignment horizontal="center"/>
    </xf>
    <xf numFmtId="0" fontId="2" fillId="0" borderId="33" xfId="0" applyFont="1" applyFill="1" applyBorder="1"/>
    <xf numFmtId="0" fontId="0" fillId="0" borderId="33" xfId="0" applyBorder="1"/>
    <xf numFmtId="0" fontId="2" fillId="0" borderId="33" xfId="0" applyFont="1" applyBorder="1"/>
    <xf numFmtId="0" fontId="2" fillId="0" borderId="33" xfId="0" quotePrefix="1" applyFont="1" applyBorder="1"/>
    <xf numFmtId="0" fontId="0" fillId="0" borderId="36" xfId="0" applyBorder="1"/>
    <xf numFmtId="0" fontId="0" fillId="0" borderId="21" xfId="0" applyBorder="1" applyAlignment="1">
      <alignment horizontal="center"/>
    </xf>
    <xf numFmtId="0" fontId="0" fillId="0" borderId="24" xfId="0" applyBorder="1" applyAlignment="1">
      <alignment horizontal="center"/>
    </xf>
    <xf numFmtId="0" fontId="0" fillId="0" borderId="32" xfId="0" applyBorder="1" applyAlignment="1">
      <alignment horizontal="center"/>
    </xf>
    <xf numFmtId="0" fontId="39" fillId="0" borderId="0" xfId="0" quotePrefix="1" applyFont="1" applyBorder="1" applyAlignment="1">
      <alignment horizontal="left"/>
    </xf>
    <xf numFmtId="0" fontId="33" fillId="10" borderId="0" xfId="0" applyFont="1" applyFill="1" applyBorder="1" applyAlignment="1">
      <alignment vertical="center"/>
    </xf>
    <xf numFmtId="0" fontId="10" fillId="10" borderId="0" xfId="0" applyFont="1" applyFill="1" applyBorder="1" applyAlignment="1">
      <alignment vertical="top"/>
    </xf>
    <xf numFmtId="0" fontId="10" fillId="10" borderId="0" xfId="0" applyFont="1" applyFill="1" applyBorder="1" applyAlignment="1">
      <alignment vertical="center"/>
    </xf>
    <xf numFmtId="165" fontId="40" fillId="10" borderId="0" xfId="0" applyNumberFormat="1" applyFont="1" applyFill="1" applyBorder="1" applyAlignment="1">
      <alignment vertical="center"/>
    </xf>
    <xf numFmtId="9" fontId="40" fillId="10" borderId="0" xfId="0" applyNumberFormat="1" applyFont="1" applyFill="1" applyBorder="1" applyAlignment="1">
      <alignment vertical="center"/>
    </xf>
    <xf numFmtId="0" fontId="3" fillId="10" borderId="0" xfId="0" applyFont="1" applyFill="1" applyBorder="1" applyAlignment="1">
      <alignment vertical="center"/>
    </xf>
    <xf numFmtId="0" fontId="40" fillId="10" borderId="0" xfId="0" applyFont="1" applyFill="1" applyBorder="1" applyAlignment="1">
      <alignment vertical="center"/>
    </xf>
    <xf numFmtId="171" fontId="41" fillId="10" borderId="0" xfId="0" applyNumberFormat="1" applyFont="1" applyFill="1" applyBorder="1" applyAlignment="1">
      <alignment vertical="center"/>
    </xf>
    <xf numFmtId="2" fontId="3" fillId="10" borderId="0" xfId="0" applyNumberFormat="1" applyFont="1" applyFill="1" applyBorder="1" applyAlignment="1">
      <alignment vertical="center"/>
    </xf>
    <xf numFmtId="0" fontId="3" fillId="10" borderId="0" xfId="0" applyFont="1" applyFill="1" applyBorder="1"/>
    <xf numFmtId="0" fontId="10" fillId="10" borderId="0" xfId="0" applyFont="1" applyFill="1" applyBorder="1" applyAlignment="1">
      <alignment horizontal="right"/>
    </xf>
    <xf numFmtId="0" fontId="3" fillId="10" borderId="43" xfId="0" applyFont="1" applyFill="1" applyBorder="1" applyAlignment="1">
      <alignment vertical="center"/>
    </xf>
    <xf numFmtId="0" fontId="3" fillId="10" borderId="11" xfId="0" applyFont="1" applyFill="1" applyBorder="1" applyAlignment="1">
      <alignment vertical="center"/>
    </xf>
    <xf numFmtId="0" fontId="3" fillId="10" borderId="7" xfId="0" applyFont="1" applyFill="1" applyBorder="1" applyAlignment="1">
      <alignment vertical="center"/>
    </xf>
    <xf numFmtId="0" fontId="3" fillId="10" borderId="7" xfId="0" applyFont="1" applyFill="1" applyBorder="1" applyAlignment="1">
      <alignment horizontal="right" vertical="center"/>
    </xf>
    <xf numFmtId="0" fontId="2" fillId="10" borderId="7" xfId="0" applyFont="1" applyFill="1" applyBorder="1" applyAlignment="1">
      <alignment horizontal="right" vertical="center"/>
    </xf>
    <xf numFmtId="168" fontId="3" fillId="10" borderId="45" xfId="0" applyNumberFormat="1" applyFont="1" applyFill="1" applyBorder="1" applyAlignment="1">
      <alignment horizontal="center" vertical="center"/>
    </xf>
    <xf numFmtId="165" fontId="33" fillId="10" borderId="0" xfId="0" applyNumberFormat="1" applyFont="1" applyFill="1" applyBorder="1" applyAlignment="1">
      <alignment vertical="center"/>
    </xf>
    <xf numFmtId="0" fontId="39" fillId="10" borderId="0" xfId="0" applyFont="1" applyFill="1" applyBorder="1" applyAlignment="1">
      <alignment vertical="center"/>
    </xf>
    <xf numFmtId="0" fontId="39" fillId="10" borderId="0" xfId="0" quotePrefix="1" applyFont="1" applyFill="1" applyBorder="1" applyAlignment="1">
      <alignment vertical="center"/>
    </xf>
    <xf numFmtId="0" fontId="54" fillId="10" borderId="0" xfId="0" applyFont="1" applyFill="1" applyBorder="1" applyAlignment="1">
      <alignment vertical="center"/>
    </xf>
    <xf numFmtId="0" fontId="2" fillId="10" borderId="0" xfId="0" quotePrefix="1" applyFont="1" applyFill="1" applyBorder="1"/>
    <xf numFmtId="0" fontId="2" fillId="10" borderId="4" xfId="0" applyFont="1" applyFill="1" applyBorder="1"/>
    <xf numFmtId="0" fontId="0" fillId="10" borderId="4" xfId="0" applyFill="1" applyBorder="1"/>
    <xf numFmtId="0" fontId="0" fillId="10" borderId="9" xfId="0" applyFill="1" applyBorder="1"/>
    <xf numFmtId="0" fontId="39" fillId="9" borderId="0" xfId="0" quotePrefix="1" applyFont="1" applyFill="1" applyBorder="1"/>
    <xf numFmtId="0" fontId="54" fillId="9" borderId="1" xfId="0" quotePrefix="1" applyFont="1" applyFill="1" applyBorder="1"/>
    <xf numFmtId="0" fontId="2" fillId="10" borderId="4" xfId="0" quotePrefix="1" applyFont="1" applyFill="1" applyBorder="1"/>
    <xf numFmtId="0" fontId="0" fillId="0" borderId="0" xfId="0" applyBorder="1"/>
    <xf numFmtId="0" fontId="55" fillId="0" borderId="0" xfId="0" applyFont="1" applyAlignment="1">
      <alignment vertical="top"/>
    </xf>
    <xf numFmtId="0" fontId="55" fillId="0" borderId="0" xfId="0" applyFont="1" applyAlignment="1">
      <alignment horizontal="left" vertical="top"/>
    </xf>
    <xf numFmtId="0" fontId="53" fillId="0" borderId="0" xfId="0" applyFont="1" applyAlignment="1">
      <alignment horizontal="left" vertical="top"/>
    </xf>
    <xf numFmtId="0" fontId="56" fillId="0" borderId="0" xfId="0" applyFont="1" applyAlignment="1">
      <alignment vertical="top"/>
    </xf>
    <xf numFmtId="0" fontId="57" fillId="0" borderId="0" xfId="0" applyFont="1" applyAlignment="1">
      <alignment vertical="top"/>
    </xf>
    <xf numFmtId="175" fontId="2" fillId="8" borderId="13" xfId="0" applyNumberFormat="1" applyFont="1" applyFill="1" applyBorder="1" applyAlignment="1">
      <alignment horizontal="center" vertical="top"/>
    </xf>
    <xf numFmtId="0" fontId="2" fillId="0" borderId="2" xfId="0" applyFont="1" applyFill="1" applyBorder="1" applyAlignment="1">
      <alignment wrapText="1"/>
    </xf>
    <xf numFmtId="0" fontId="56" fillId="0" borderId="0" xfId="0" applyFont="1" applyAlignment="1">
      <alignment vertical="top" wrapText="1"/>
    </xf>
    <xf numFmtId="0" fontId="56" fillId="0" borderId="0" xfId="0" applyFont="1" applyAlignment="1">
      <alignment horizontal="left" vertical="top" wrapText="1"/>
    </xf>
    <xf numFmtId="0" fontId="0" fillId="0" borderId="0" xfId="0" applyAlignment="1">
      <alignment vertical="top" wrapText="1"/>
    </xf>
    <xf numFmtId="0" fontId="4" fillId="8" borderId="10" xfId="0" applyFont="1" applyFill="1" applyBorder="1" applyAlignment="1">
      <alignment horizontal="center" vertical="top"/>
    </xf>
    <xf numFmtId="0" fontId="4" fillId="8" borderId="13" xfId="0" applyFont="1" applyFill="1" applyBorder="1" applyAlignment="1">
      <alignment horizontal="center" vertical="top"/>
    </xf>
    <xf numFmtId="2" fontId="0" fillId="8" borderId="13" xfId="0" applyNumberFormat="1" applyFill="1" applyBorder="1" applyAlignment="1">
      <alignment horizontal="center" vertical="top"/>
    </xf>
    <xf numFmtId="175" fontId="2" fillId="0" borderId="10" xfId="0" applyNumberFormat="1" applyFont="1" applyFill="1" applyBorder="1" applyAlignment="1">
      <alignment horizontal="center" vertical="top"/>
    </xf>
    <xf numFmtId="0" fontId="2" fillId="8" borderId="14" xfId="0" applyFont="1" applyFill="1" applyBorder="1" applyAlignment="1">
      <alignment horizontal="center" vertical="top"/>
    </xf>
    <xf numFmtId="0" fontId="61" fillId="0" borderId="0" xfId="0" applyFont="1" applyAlignment="1">
      <alignment vertical="top"/>
    </xf>
    <xf numFmtId="0" fontId="3" fillId="0" borderId="4" xfId="0" applyFont="1" applyBorder="1" applyAlignment="1"/>
    <xf numFmtId="0" fontId="3" fillId="15" borderId="1" xfId="0" applyFont="1" applyFill="1" applyBorder="1" applyAlignment="1">
      <alignment horizontal="center"/>
    </xf>
    <xf numFmtId="0" fontId="3" fillId="15" borderId="1" xfId="0" applyFont="1" applyFill="1" applyBorder="1" applyAlignment="1"/>
    <xf numFmtId="0" fontId="3" fillId="15" borderId="1" xfId="0" applyFont="1" applyFill="1" applyBorder="1"/>
    <xf numFmtId="0" fontId="4" fillId="15" borderId="1" xfId="0" applyFont="1" applyFill="1" applyBorder="1" applyAlignment="1">
      <alignment horizontal="center"/>
    </xf>
    <xf numFmtId="0" fontId="3" fillId="15" borderId="1" xfId="0" applyFont="1" applyFill="1" applyBorder="1" applyAlignment="1">
      <alignment horizontal="center" vertical="center"/>
    </xf>
    <xf numFmtId="2" fontId="3" fillId="15" borderId="1" xfId="0" applyNumberFormat="1" applyFont="1" applyFill="1" applyBorder="1" applyAlignment="1">
      <alignment horizontal="center" vertical="top"/>
    </xf>
    <xf numFmtId="4" fontId="3" fillId="15" borderId="1" xfId="0" applyNumberFormat="1" applyFont="1" applyFill="1" applyBorder="1" applyAlignment="1">
      <alignment horizontal="center" vertical="top"/>
    </xf>
    <xf numFmtId="2" fontId="3" fillId="15" borderId="13" xfId="0" applyNumberFormat="1" applyFont="1" applyFill="1" applyBorder="1" applyAlignment="1">
      <alignment horizontal="center" vertical="top"/>
    </xf>
    <xf numFmtId="9" fontId="3" fillId="15" borderId="1" xfId="0" applyNumberFormat="1" applyFont="1" applyFill="1" applyBorder="1" applyAlignment="1">
      <alignment horizontal="center"/>
    </xf>
    <xf numFmtId="2" fontId="3" fillId="15" borderId="1" xfId="0" applyNumberFormat="1" applyFont="1" applyFill="1" applyBorder="1" applyAlignment="1">
      <alignment horizontal="center"/>
    </xf>
    <xf numFmtId="2" fontId="3" fillId="15" borderId="14" xfId="0" applyNumberFormat="1" applyFont="1" applyFill="1" applyBorder="1" applyAlignment="1">
      <alignment horizontal="center"/>
    </xf>
    <xf numFmtId="165" fontId="21" fillId="15" borderId="1" xfId="0" applyNumberFormat="1" applyFont="1" applyFill="1" applyBorder="1" applyAlignment="1">
      <alignment horizontal="center"/>
    </xf>
    <xf numFmtId="0" fontId="3" fillId="15" borderId="1" xfId="0" applyNumberFormat="1" applyFont="1" applyFill="1" applyBorder="1" applyAlignment="1">
      <alignment horizontal="center"/>
    </xf>
    <xf numFmtId="0" fontId="3" fillId="15" borderId="24" xfId="0" applyFont="1" applyFill="1" applyBorder="1" applyAlignment="1">
      <alignment horizontal="center"/>
    </xf>
    <xf numFmtId="0" fontId="3" fillId="15" borderId="39" xfId="0" applyFont="1" applyFill="1" applyBorder="1" applyAlignment="1">
      <alignment horizontal="center"/>
    </xf>
    <xf numFmtId="0" fontId="3" fillId="0" borderId="31" xfId="0" applyFont="1" applyBorder="1" applyAlignment="1">
      <alignment horizontal="center"/>
    </xf>
    <xf numFmtId="0" fontId="3" fillId="0" borderId="4" xfId="0" applyFont="1" applyFill="1" applyBorder="1" applyAlignment="1"/>
    <xf numFmtId="0" fontId="3" fillId="0" borderId="4" xfId="0" applyFont="1" applyFill="1" applyBorder="1" applyAlignment="1">
      <alignment horizontal="left"/>
    </xf>
    <xf numFmtId="2" fontId="10" fillId="0" borderId="4" xfId="0" applyNumberFormat="1" applyFont="1" applyFill="1" applyBorder="1" applyAlignment="1">
      <alignment horizontal="center"/>
    </xf>
    <xf numFmtId="2" fontId="10" fillId="0" borderId="9" xfId="0" applyNumberFormat="1" applyFont="1" applyFill="1" applyBorder="1" applyAlignment="1">
      <alignment horizontal="center"/>
    </xf>
    <xf numFmtId="2" fontId="10" fillId="0" borderId="4" xfId="0" applyNumberFormat="1" applyFont="1" applyBorder="1" applyAlignment="1">
      <alignment horizontal="center"/>
    </xf>
    <xf numFmtId="0" fontId="3" fillId="0" borderId="56" xfId="0" applyFont="1" applyBorder="1" applyAlignment="1">
      <alignment horizontal="center"/>
    </xf>
    <xf numFmtId="0" fontId="3" fillId="13" borderId="58" xfId="0" applyFont="1" applyFill="1" applyBorder="1" applyAlignment="1">
      <alignment horizontal="center"/>
    </xf>
    <xf numFmtId="0" fontId="3" fillId="13" borderId="58" xfId="0" applyFont="1" applyFill="1" applyBorder="1" applyAlignment="1"/>
    <xf numFmtId="0" fontId="8" fillId="13" borderId="58" xfId="0" applyFont="1" applyFill="1" applyBorder="1" applyAlignment="1">
      <alignment horizontal="left"/>
    </xf>
    <xf numFmtId="0" fontId="8" fillId="0" borderId="59" xfId="0" applyFont="1" applyFill="1" applyBorder="1" applyAlignment="1">
      <alignment horizontal="center"/>
    </xf>
    <xf numFmtId="2" fontId="3" fillId="0" borderId="58" xfId="0" applyNumberFormat="1" applyFont="1" applyFill="1" applyBorder="1" applyAlignment="1">
      <alignment horizontal="center"/>
    </xf>
    <xf numFmtId="0" fontId="3" fillId="0" borderId="58" xfId="0" applyFont="1" applyFill="1" applyBorder="1" applyAlignment="1">
      <alignment horizontal="center"/>
    </xf>
    <xf numFmtId="0" fontId="3" fillId="0" borderId="58" xfId="0" applyFont="1" applyFill="1" applyBorder="1" applyAlignment="1">
      <alignment horizontal="left"/>
    </xf>
    <xf numFmtId="0" fontId="3" fillId="0" borderId="58" xfId="0" applyFont="1" applyBorder="1" applyAlignment="1">
      <alignment horizontal="left"/>
    </xf>
    <xf numFmtId="0" fontId="3" fillId="0" borderId="58" xfId="0" applyFont="1" applyFill="1" applyBorder="1" applyAlignment="1">
      <alignment horizontal="center" vertical="center"/>
    </xf>
    <xf numFmtId="0" fontId="7" fillId="0" borderId="58" xfId="0" applyFont="1" applyFill="1" applyBorder="1" applyAlignment="1">
      <alignment horizontal="center"/>
    </xf>
    <xf numFmtId="2" fontId="3" fillId="0" borderId="58" xfId="0" applyNumberFormat="1" applyFont="1" applyFill="1" applyBorder="1" applyAlignment="1">
      <alignment horizontal="center" vertical="top"/>
    </xf>
    <xf numFmtId="4" fontId="3" fillId="0" borderId="58" xfId="0" applyNumberFormat="1" applyFont="1" applyFill="1" applyBorder="1" applyAlignment="1">
      <alignment horizontal="center" vertical="top"/>
    </xf>
    <xf numFmtId="2" fontId="10" fillId="0" borderId="60" xfId="0" applyNumberFormat="1" applyFont="1" applyFill="1" applyBorder="1" applyAlignment="1">
      <alignment horizontal="center" vertical="top"/>
    </xf>
    <xf numFmtId="9" fontId="3" fillId="0" borderId="58" xfId="0" applyNumberFormat="1" applyFont="1" applyFill="1" applyBorder="1" applyAlignment="1">
      <alignment horizontal="center"/>
    </xf>
    <xf numFmtId="2" fontId="7" fillId="0" borderId="58" xfId="0" applyNumberFormat="1" applyFont="1" applyFill="1" applyBorder="1" applyAlignment="1">
      <alignment horizontal="center" vertical="top"/>
    </xf>
    <xf numFmtId="2" fontId="10" fillId="0" borderId="58" xfId="0" applyNumberFormat="1" applyFont="1" applyFill="1" applyBorder="1" applyAlignment="1">
      <alignment horizontal="center"/>
    </xf>
    <xf numFmtId="2" fontId="10" fillId="0" borderId="61" xfId="0" applyNumberFormat="1" applyFont="1" applyFill="1" applyBorder="1" applyAlignment="1">
      <alignment horizontal="center"/>
    </xf>
    <xf numFmtId="2" fontId="15" fillId="0" borderId="58" xfId="0" applyNumberFormat="1" applyFont="1" applyFill="1" applyBorder="1" applyAlignment="1">
      <alignment horizontal="center"/>
    </xf>
    <xf numFmtId="165" fontId="21" fillId="0" borderId="58" xfId="0" applyNumberFormat="1" applyFont="1" applyBorder="1" applyAlignment="1">
      <alignment horizontal="center"/>
    </xf>
    <xf numFmtId="0" fontId="3" fillId="0" borderId="58" xfId="0" applyNumberFormat="1" applyFont="1" applyBorder="1" applyAlignment="1">
      <alignment horizontal="center"/>
    </xf>
    <xf numFmtId="0" fontId="3" fillId="0" borderId="62" xfId="0" applyFont="1" applyBorder="1" applyAlignment="1">
      <alignment horizontal="center"/>
    </xf>
    <xf numFmtId="0" fontId="7" fillId="0" borderId="4" xfId="0" applyFont="1" applyBorder="1" applyAlignment="1">
      <alignment horizontal="left"/>
    </xf>
    <xf numFmtId="0" fontId="7" fillId="0" borderId="16" xfId="0" applyFont="1" applyBorder="1" applyAlignment="1">
      <alignment horizontal="center"/>
    </xf>
    <xf numFmtId="0" fontId="26" fillId="0" borderId="4" xfId="0" applyNumberFormat="1" applyFont="1" applyFill="1" applyBorder="1" applyAlignment="1">
      <alignment horizontal="center"/>
    </xf>
    <xf numFmtId="0" fontId="26" fillId="0" borderId="4" xfId="0" applyNumberFormat="1" applyFont="1" applyBorder="1" applyAlignment="1">
      <alignment horizontal="center"/>
    </xf>
    <xf numFmtId="0" fontId="3" fillId="15" borderId="57" xfId="0" applyFont="1" applyFill="1" applyBorder="1" applyAlignment="1">
      <alignment horizontal="center"/>
    </xf>
    <xf numFmtId="0" fontId="3" fillId="15" borderId="58" xfId="0" applyFont="1" applyFill="1" applyBorder="1" applyAlignment="1">
      <alignment horizontal="center"/>
    </xf>
    <xf numFmtId="0" fontId="3" fillId="15" borderId="58" xfId="0" applyFont="1" applyFill="1" applyBorder="1" applyAlignment="1"/>
    <xf numFmtId="0" fontId="3" fillId="15" borderId="58" xfId="0" applyFont="1" applyFill="1" applyBorder="1"/>
    <xf numFmtId="0" fontId="4" fillId="15" borderId="58" xfId="0" applyFont="1" applyFill="1" applyBorder="1" applyAlignment="1">
      <alignment horizontal="center"/>
    </xf>
    <xf numFmtId="0" fontId="4" fillId="15" borderId="58" xfId="0" applyFont="1" applyFill="1" applyBorder="1" applyAlignment="1">
      <alignment horizontal="left"/>
    </xf>
    <xf numFmtId="0" fontId="3" fillId="15" borderId="58" xfId="0" applyFont="1" applyFill="1" applyBorder="1" applyAlignment="1">
      <alignment horizontal="center" vertical="center"/>
    </xf>
    <xf numFmtId="2" fontId="3" fillId="15" borderId="58" xfId="0" applyNumberFormat="1" applyFont="1" applyFill="1" applyBorder="1" applyAlignment="1">
      <alignment horizontal="center" vertical="top"/>
    </xf>
    <xf numFmtId="4" fontId="3" fillId="15" borderId="58" xfId="0" applyNumberFormat="1" applyFont="1" applyFill="1" applyBorder="1" applyAlignment="1">
      <alignment horizontal="center" vertical="top"/>
    </xf>
    <xf numFmtId="2" fontId="10" fillId="15" borderId="60" xfId="0" applyNumberFormat="1" applyFont="1" applyFill="1" applyBorder="1" applyAlignment="1">
      <alignment horizontal="center" vertical="top"/>
    </xf>
    <xf numFmtId="9" fontId="3" fillId="15" borderId="58" xfId="0" applyNumberFormat="1" applyFont="1" applyFill="1" applyBorder="1" applyAlignment="1">
      <alignment horizontal="center"/>
    </xf>
    <xf numFmtId="2" fontId="10" fillId="15" borderId="58" xfId="0" applyNumberFormat="1" applyFont="1" applyFill="1" applyBorder="1" applyAlignment="1">
      <alignment horizontal="center"/>
    </xf>
    <xf numFmtId="2" fontId="10" fillId="15" borderId="61" xfId="0" applyNumberFormat="1" applyFont="1" applyFill="1" applyBorder="1" applyAlignment="1">
      <alignment horizontal="center"/>
    </xf>
    <xf numFmtId="2" fontId="3" fillId="15" borderId="58" xfId="0" applyNumberFormat="1" applyFont="1" applyFill="1" applyBorder="1" applyAlignment="1">
      <alignment horizontal="center"/>
    </xf>
    <xf numFmtId="165" fontId="21" fillId="15" borderId="58" xfId="0" applyNumberFormat="1" applyFont="1" applyFill="1" applyBorder="1" applyAlignment="1">
      <alignment horizontal="center"/>
    </xf>
    <xf numFmtId="0" fontId="3" fillId="15" borderId="58" xfId="0" applyNumberFormat="1" applyFont="1" applyFill="1" applyBorder="1" applyAlignment="1">
      <alignment horizontal="center"/>
    </xf>
    <xf numFmtId="0" fontId="3" fillId="15" borderId="62" xfId="0" applyFont="1" applyFill="1" applyBorder="1" applyAlignment="1">
      <alignment horizontal="center"/>
    </xf>
    <xf numFmtId="168" fontId="42" fillId="3" borderId="1" xfId="0" applyNumberFormat="1" applyFont="1" applyFill="1" applyBorder="1" applyAlignment="1">
      <alignment horizontal="center"/>
    </xf>
    <xf numFmtId="0" fontId="4" fillId="13" borderId="0" xfId="0" applyFont="1" applyFill="1" applyBorder="1" applyAlignment="1">
      <alignment horizontal="left"/>
    </xf>
    <xf numFmtId="0" fontId="4" fillId="14" borderId="4" xfId="0" applyFont="1" applyFill="1" applyBorder="1" applyAlignment="1">
      <alignment horizontal="left"/>
    </xf>
    <xf numFmtId="0" fontId="65" fillId="14" borderId="4" xfId="0" applyFont="1" applyFill="1" applyBorder="1" applyAlignment="1">
      <alignment horizontal="center"/>
    </xf>
    <xf numFmtId="173" fontId="3" fillId="14" borderId="0" xfId="0" applyNumberFormat="1" applyFont="1" applyFill="1" applyBorder="1" applyAlignment="1">
      <alignment horizontal="center"/>
    </xf>
    <xf numFmtId="168" fontId="2" fillId="14" borderId="1" xfId="0" applyNumberFormat="1" applyFont="1" applyFill="1" applyBorder="1" applyAlignment="1">
      <alignment horizontal="center"/>
    </xf>
    <xf numFmtId="0" fontId="4" fillId="3" borderId="4" xfId="0" applyFont="1" applyFill="1" applyBorder="1" applyAlignment="1">
      <alignment horizontal="left"/>
    </xf>
    <xf numFmtId="0" fontId="2" fillId="3" borderId="4" xfId="0" applyFont="1" applyFill="1" applyBorder="1" applyAlignment="1">
      <alignment horizontal="center"/>
    </xf>
    <xf numFmtId="173" fontId="3" fillId="13" borderId="0" xfId="0" applyNumberFormat="1" applyFont="1" applyFill="1" applyBorder="1" applyAlignment="1">
      <alignment horizontal="center"/>
    </xf>
    <xf numFmtId="0" fontId="3" fillId="0" borderId="21" xfId="0" applyFont="1" applyBorder="1" applyAlignment="1">
      <alignment horizontal="center"/>
    </xf>
    <xf numFmtId="0" fontId="56" fillId="0" borderId="0" xfId="0" applyFont="1" applyAlignment="1">
      <alignment vertical="top" wrapText="1"/>
    </xf>
    <xf numFmtId="0" fontId="8" fillId="14" borderId="4" xfId="0" applyFont="1" applyFill="1" applyBorder="1"/>
    <xf numFmtId="165" fontId="21" fillId="0" borderId="0" xfId="0" applyNumberFormat="1" applyFont="1" applyFill="1" applyBorder="1"/>
    <xf numFmtId="0" fontId="3" fillId="14" borderId="48" xfId="0" applyFont="1" applyFill="1" applyBorder="1" applyAlignment="1">
      <alignment horizontal="center"/>
    </xf>
    <xf numFmtId="0" fontId="42" fillId="0" borderId="0" xfId="0" applyFont="1" applyBorder="1" applyAlignment="1">
      <alignment vertical="top"/>
    </xf>
    <xf numFmtId="0" fontId="44" fillId="0" borderId="0" xfId="0" applyFont="1" applyFill="1" applyBorder="1" applyAlignment="1"/>
    <xf numFmtId="9" fontId="3" fillId="0" borderId="0" xfId="0" applyNumberFormat="1" applyFont="1" applyFill="1" applyBorder="1" applyAlignment="1">
      <alignment horizontal="center" vertical="top"/>
    </xf>
    <xf numFmtId="0" fontId="3" fillId="0" borderId="3" xfId="0" applyFont="1" applyFill="1" applyBorder="1" applyAlignment="1">
      <alignment vertical="top"/>
    </xf>
    <xf numFmtId="2" fontId="3" fillId="0" borderId="4" xfId="0" applyNumberFormat="1" applyFont="1" applyFill="1" applyBorder="1" applyAlignment="1">
      <alignment horizontal="center" vertical="top"/>
    </xf>
    <xf numFmtId="0" fontId="3" fillId="0" borderId="2" xfId="0" applyFont="1" applyBorder="1" applyAlignment="1">
      <alignment horizontal="left"/>
    </xf>
    <xf numFmtId="0" fontId="42" fillId="10" borderId="11" xfId="0" applyFont="1" applyFill="1" applyBorder="1" applyAlignment="1">
      <alignment horizontal="center" vertical="top"/>
    </xf>
    <xf numFmtId="0" fontId="3" fillId="0" borderId="12" xfId="0" applyFont="1" applyBorder="1" applyAlignment="1">
      <alignment horizontal="center" vertical="center"/>
    </xf>
    <xf numFmtId="2" fontId="2" fillId="0" borderId="11" xfId="0" applyNumberFormat="1" applyFont="1" applyBorder="1" applyAlignment="1">
      <alignment horizontal="left"/>
    </xf>
    <xf numFmtId="0" fontId="2" fillId="15" borderId="13" xfId="0" applyFont="1" applyFill="1" applyBorder="1" applyAlignment="1">
      <alignment horizontal="center" vertical="top"/>
    </xf>
    <xf numFmtId="0" fontId="2" fillId="12" borderId="0" xfId="0" applyFont="1" applyFill="1" applyBorder="1" applyAlignment="1"/>
    <xf numFmtId="0" fontId="25" fillId="3" borderId="0" xfId="0" applyFont="1" applyFill="1" applyBorder="1" applyAlignment="1">
      <alignment horizontal="center"/>
    </xf>
    <xf numFmtId="168" fontId="10" fillId="14" borderId="0" xfId="0" applyNumberFormat="1" applyFont="1" applyFill="1" applyBorder="1" applyAlignment="1">
      <alignment horizontal="center"/>
    </xf>
    <xf numFmtId="168" fontId="2" fillId="14" borderId="0" xfId="0" applyNumberFormat="1" applyFont="1" applyFill="1" applyBorder="1" applyAlignment="1">
      <alignment horizontal="center"/>
    </xf>
    <xf numFmtId="165" fontId="21" fillId="14" borderId="0" xfId="0" applyNumberFormat="1" applyFont="1" applyFill="1" applyBorder="1" applyAlignment="1">
      <alignment horizontal="center"/>
    </xf>
    <xf numFmtId="0" fontId="3" fillId="14" borderId="0" xfId="0" applyNumberFormat="1" applyFont="1" applyFill="1" applyBorder="1" applyAlignment="1">
      <alignment horizontal="center"/>
    </xf>
    <xf numFmtId="0" fontId="65" fillId="14" borderId="16" xfId="0" applyFont="1" applyFill="1" applyBorder="1" applyAlignment="1">
      <alignment horizontal="center"/>
    </xf>
    <xf numFmtId="0" fontId="3" fillId="14" borderId="9" xfId="0" applyFont="1" applyFill="1" applyBorder="1" applyAlignment="1">
      <alignment horizontal="center" vertical="center"/>
    </xf>
    <xf numFmtId="0" fontId="3" fillId="14" borderId="6" xfId="0" applyFont="1" applyFill="1" applyBorder="1" applyAlignment="1">
      <alignment horizontal="center"/>
    </xf>
    <xf numFmtId="0" fontId="3" fillId="14" borderId="2" xfId="0" applyFont="1" applyFill="1" applyBorder="1" applyAlignment="1">
      <alignment horizontal="center" vertical="center"/>
    </xf>
    <xf numFmtId="0" fontId="2" fillId="14" borderId="6" xfId="0" applyFont="1" applyFill="1" applyBorder="1" applyAlignment="1">
      <alignment horizontal="left"/>
    </xf>
    <xf numFmtId="0" fontId="3" fillId="14" borderId="15" xfId="0" applyFont="1" applyFill="1" applyBorder="1" applyAlignment="1">
      <alignment horizontal="center"/>
    </xf>
    <xf numFmtId="0" fontId="3" fillId="14" borderId="14" xfId="0" applyFont="1" applyFill="1" applyBorder="1" applyAlignment="1">
      <alignment horizontal="center" vertical="center"/>
    </xf>
    <xf numFmtId="168" fontId="10" fillId="3" borderId="0" xfId="0" applyNumberFormat="1" applyFont="1" applyFill="1" applyBorder="1" applyAlignment="1">
      <alignment horizontal="center"/>
    </xf>
    <xf numFmtId="168" fontId="42" fillId="3" borderId="0" xfId="0" applyNumberFormat="1" applyFont="1" applyFill="1" applyBorder="1" applyAlignment="1">
      <alignment horizontal="center"/>
    </xf>
    <xf numFmtId="2" fontId="10" fillId="3" borderId="0" xfId="0" applyNumberFormat="1" applyFont="1" applyFill="1" applyBorder="1" applyAlignment="1">
      <alignment horizontal="center" vertical="top"/>
    </xf>
    <xf numFmtId="0" fontId="2" fillId="13" borderId="6" xfId="0" applyFont="1" applyFill="1" applyBorder="1" applyAlignment="1">
      <alignment horizontal="center"/>
    </xf>
    <xf numFmtId="0" fontId="32" fillId="0" borderId="0" xfId="0" applyFont="1" applyFill="1" applyBorder="1" applyAlignment="1">
      <alignment horizontal="right"/>
    </xf>
    <xf numFmtId="168" fontId="32" fillId="0" borderId="0" xfId="0" applyNumberFormat="1" applyFont="1" applyFill="1" applyBorder="1"/>
    <xf numFmtId="0" fontId="32" fillId="0" borderId="0" xfId="0" applyFont="1" applyFill="1" applyBorder="1"/>
    <xf numFmtId="0" fontId="2" fillId="13" borderId="3" xfId="0" applyFont="1" applyFill="1" applyBorder="1" applyAlignment="1">
      <alignment horizontal="center"/>
    </xf>
    <xf numFmtId="0" fontId="2" fillId="3" borderId="0" xfId="0" applyFont="1" applyFill="1" applyBorder="1" applyAlignment="1">
      <alignment horizontal="left"/>
    </xf>
    <xf numFmtId="0" fontId="2" fillId="3" borderId="16" xfId="0" applyFont="1" applyFill="1" applyBorder="1" applyAlignment="1">
      <alignment horizontal="center"/>
    </xf>
    <xf numFmtId="0" fontId="3" fillId="3" borderId="9" xfId="0" applyFont="1" applyFill="1" applyBorder="1" applyAlignment="1">
      <alignment horizontal="center" vertical="center"/>
    </xf>
    <xf numFmtId="0" fontId="3" fillId="3" borderId="6" xfId="0" applyFont="1" applyFill="1" applyBorder="1" applyAlignment="1">
      <alignment horizontal="center"/>
    </xf>
    <xf numFmtId="0" fontId="3" fillId="3" borderId="2" xfId="0" applyFont="1" applyFill="1" applyBorder="1" applyAlignment="1">
      <alignment horizontal="center" vertical="center"/>
    </xf>
    <xf numFmtId="0" fontId="3" fillId="3" borderId="6" xfId="0" applyFont="1" applyFill="1" applyBorder="1"/>
    <xf numFmtId="168" fontId="3" fillId="3" borderId="2" xfId="0" applyNumberFormat="1" applyFont="1" applyFill="1" applyBorder="1" applyAlignment="1">
      <alignment horizontal="center"/>
    </xf>
    <xf numFmtId="0" fontId="2" fillId="3" borderId="15" xfId="0" applyFont="1" applyFill="1" applyBorder="1" applyAlignment="1">
      <alignment horizontal="center"/>
    </xf>
    <xf numFmtId="0" fontId="3" fillId="3" borderId="14" xfId="0" applyFont="1" applyFill="1" applyBorder="1" applyAlignment="1">
      <alignment horizontal="center" vertical="center"/>
    </xf>
    <xf numFmtId="0" fontId="20" fillId="14" borderId="0" xfId="0" applyFont="1" applyFill="1" applyBorder="1" applyAlignment="1">
      <alignment horizontal="left"/>
    </xf>
    <xf numFmtId="0" fontId="20" fillId="13" borderId="0" xfId="0" applyFont="1" applyFill="1" applyBorder="1" applyAlignment="1">
      <alignment horizontal="left"/>
    </xf>
    <xf numFmtId="0" fontId="2" fillId="14" borderId="0" xfId="0" applyFont="1" applyFill="1" applyBorder="1" applyAlignment="1">
      <alignment horizontal="center" vertical="center"/>
    </xf>
    <xf numFmtId="0" fontId="2" fillId="14" borderId="1" xfId="0" applyFont="1" applyFill="1" applyBorder="1" applyAlignment="1">
      <alignment horizontal="left" vertical="center"/>
    </xf>
    <xf numFmtId="0" fontId="2" fillId="13" borderId="0" xfId="0" applyFont="1" applyFill="1" applyBorder="1" applyAlignment="1">
      <alignment horizontal="center" vertical="center"/>
    </xf>
    <xf numFmtId="0" fontId="2" fillId="13" borderId="1" xfId="0" applyFont="1" applyFill="1" applyBorder="1" applyAlignment="1">
      <alignment horizontal="left" vertical="center"/>
    </xf>
    <xf numFmtId="2" fontId="20" fillId="15" borderId="3" xfId="0" applyNumberFormat="1" applyFont="1" applyFill="1" applyBorder="1" applyAlignment="1">
      <alignment horizontal="center" vertical="top"/>
    </xf>
    <xf numFmtId="0" fontId="20" fillId="13" borderId="0" xfId="0" applyFont="1" applyFill="1" applyBorder="1" applyAlignment="1">
      <alignment horizontal="left" vertical="center"/>
    </xf>
    <xf numFmtId="0" fontId="20" fillId="14" borderId="0" xfId="0" applyFont="1" applyFill="1" applyBorder="1" applyAlignment="1">
      <alignment horizontal="left" vertical="center"/>
    </xf>
    <xf numFmtId="0" fontId="20" fillId="15" borderId="0" xfId="0" applyFont="1" applyFill="1" applyBorder="1" applyAlignment="1">
      <alignment horizontal="left" vertical="center"/>
    </xf>
    <xf numFmtId="165" fontId="26" fillId="11" borderId="0" xfId="0" applyNumberFormat="1" applyFont="1" applyFill="1" applyBorder="1" applyAlignment="1">
      <alignment horizontal="center" vertical="top"/>
    </xf>
    <xf numFmtId="0" fontId="8" fillId="0" borderId="6" xfId="0" applyFont="1" applyFill="1" applyBorder="1" applyAlignment="1">
      <alignment horizontal="center"/>
    </xf>
    <xf numFmtId="0" fontId="8" fillId="0" borderId="0" xfId="0" applyFont="1" applyFill="1" applyBorder="1"/>
    <xf numFmtId="165" fontId="3" fillId="0" borderId="0" xfId="0" applyNumberFormat="1" applyFont="1" applyFill="1" applyBorder="1" applyAlignment="1">
      <alignment horizontal="center"/>
    </xf>
    <xf numFmtId="2" fontId="40" fillId="0" borderId="0" xfId="0" applyNumberFormat="1" applyFont="1" applyFill="1" applyBorder="1" applyAlignment="1">
      <alignment vertical="center"/>
    </xf>
    <xf numFmtId="0" fontId="8" fillId="13" borderId="0" xfId="0" applyFont="1" applyFill="1" applyBorder="1" applyAlignment="1">
      <alignment horizontal="left"/>
    </xf>
    <xf numFmtId="0" fontId="67" fillId="14" borderId="31" xfId="0" applyFont="1" applyFill="1" applyBorder="1" applyAlignment="1">
      <alignment horizontal="left"/>
    </xf>
    <xf numFmtId="0" fontId="67" fillId="13" borderId="57" xfId="0" applyFont="1" applyFill="1" applyBorder="1" applyAlignment="1">
      <alignment horizontal="left"/>
    </xf>
    <xf numFmtId="0" fontId="2" fillId="14" borderId="1" xfId="0" applyFont="1" applyFill="1" applyBorder="1" applyAlignment="1">
      <alignment horizontal="center" vertical="center"/>
    </xf>
    <xf numFmtId="0" fontId="2" fillId="0" borderId="4" xfId="0" applyFont="1" applyBorder="1" applyAlignment="1">
      <alignment horizontal="left" vertical="top"/>
    </xf>
    <xf numFmtId="0" fontId="2" fillId="11" borderId="6" xfId="0" applyFont="1" applyFill="1" applyBorder="1" applyAlignment="1">
      <alignment horizontal="center"/>
    </xf>
    <xf numFmtId="0" fontId="43" fillId="16" borderId="0" xfId="0" applyFont="1" applyFill="1" applyBorder="1" applyAlignment="1">
      <alignment horizontal="center" vertical="top"/>
    </xf>
    <xf numFmtId="0" fontId="2" fillId="12" borderId="38" xfId="0" applyFont="1" applyFill="1" applyBorder="1" applyAlignment="1">
      <alignment horizontal="center"/>
    </xf>
    <xf numFmtId="0" fontId="2" fillId="12" borderId="38" xfId="0" applyFont="1" applyFill="1" applyBorder="1" applyAlignment="1">
      <alignment horizontal="left"/>
    </xf>
    <xf numFmtId="2" fontId="2" fillId="12" borderId="0" xfId="0" applyNumberFormat="1" applyFont="1" applyFill="1" applyBorder="1" applyAlignment="1">
      <alignment horizontal="center" vertical="top"/>
    </xf>
    <xf numFmtId="0" fontId="56" fillId="0" borderId="0" xfId="0" applyFont="1" applyAlignment="1">
      <alignment horizontal="left" vertical="top" wrapText="1"/>
    </xf>
    <xf numFmtId="0" fontId="0" fillId="0" borderId="0" xfId="0" applyAlignment="1">
      <alignment vertical="top" wrapText="1"/>
    </xf>
    <xf numFmtId="0" fontId="0" fillId="0" borderId="0" xfId="0" applyAlignment="1">
      <alignment horizontal="left" vertical="top" wrapText="1"/>
    </xf>
    <xf numFmtId="0" fontId="56" fillId="0" borderId="0" xfId="0" applyFont="1" applyAlignment="1">
      <alignment vertical="top" wrapText="1"/>
    </xf>
    <xf numFmtId="0" fontId="56" fillId="10" borderId="0" xfId="0" applyFont="1" applyFill="1" applyAlignment="1">
      <alignment vertical="top" wrapText="1"/>
    </xf>
    <xf numFmtId="0" fontId="0" fillId="10" borderId="0" xfId="0" applyFill="1" applyAlignment="1">
      <alignment vertical="top" wrapText="1"/>
    </xf>
    <xf numFmtId="0" fontId="62" fillId="0" borderId="0" xfId="0" applyFont="1" applyAlignment="1">
      <alignment vertical="top" wrapText="1"/>
    </xf>
    <xf numFmtId="0" fontId="23" fillId="0" borderId="0" xfId="0" applyFont="1" applyBorder="1" applyAlignment="1">
      <alignment horizontal="left" vertical="center" wrapText="1"/>
    </xf>
    <xf numFmtId="0" fontId="0" fillId="0" borderId="0" xfId="0" applyBorder="1" applyAlignment="1">
      <alignment horizontal="left" vertical="center"/>
    </xf>
    <xf numFmtId="0" fontId="3" fillId="0" borderId="0" xfId="0" applyFont="1" applyBorder="1" applyAlignment="1">
      <alignment horizontal="left" vertical="center"/>
    </xf>
    <xf numFmtId="0" fontId="0" fillId="0" borderId="0" xfId="0" applyAlignment="1"/>
    <xf numFmtId="0" fontId="3" fillId="0" borderId="21" xfId="0" applyFont="1" applyBorder="1" applyAlignment="1">
      <alignment horizontal="center"/>
    </xf>
    <xf numFmtId="0" fontId="0" fillId="0" borderId="0" xfId="0" applyBorder="1" applyAlignment="1">
      <alignment horizontal="center"/>
    </xf>
    <xf numFmtId="0" fontId="3" fillId="0" borderId="5" xfId="0" applyFont="1" applyBorder="1" applyAlignment="1">
      <alignment horizontal="left" textRotation="90" wrapText="1"/>
    </xf>
    <xf numFmtId="0" fontId="0" fillId="0" borderId="0" xfId="0" applyBorder="1" applyAlignment="1">
      <alignment horizontal="left" textRotation="90" wrapText="1"/>
    </xf>
    <xf numFmtId="0" fontId="0" fillId="0" borderId="1" xfId="0" applyBorder="1" applyAlignment="1">
      <alignment horizontal="left" textRotation="90" wrapText="1"/>
    </xf>
    <xf numFmtId="0" fontId="3" fillId="0" borderId="5" xfId="0" applyFont="1" applyBorder="1" applyAlignment="1">
      <alignment horizontal="center" vertical="justify" textRotation="90"/>
    </xf>
    <xf numFmtId="0" fontId="0" fillId="0" borderId="0" xfId="0" applyBorder="1" applyAlignment="1">
      <alignment horizontal="center" vertical="justify" textRotation="90"/>
    </xf>
    <xf numFmtId="0" fontId="3" fillId="0" borderId="34" xfId="0" applyFont="1" applyBorder="1" applyAlignment="1">
      <alignment horizontal="center" vertical="justify" textRotation="90"/>
    </xf>
    <xf numFmtId="0" fontId="0" fillId="0" borderId="6" xfId="0" applyBorder="1" applyAlignment="1">
      <alignment horizontal="center" vertical="justify" textRotation="90"/>
    </xf>
    <xf numFmtId="0" fontId="0" fillId="0" borderId="15" xfId="0" applyBorder="1" applyAlignment="1">
      <alignment horizontal="center" vertical="justify" textRotation="90"/>
    </xf>
    <xf numFmtId="0" fontId="14" fillId="0" borderId="53" xfId="0" applyFont="1" applyBorder="1" applyAlignment="1">
      <alignment horizontal="center"/>
    </xf>
    <xf numFmtId="0" fontId="14" fillId="0" borderId="54" xfId="0" applyFont="1" applyBorder="1" applyAlignment="1">
      <alignment horizontal="center"/>
    </xf>
    <xf numFmtId="2" fontId="3" fillId="0" borderId="5" xfId="0" applyNumberFormat="1" applyFont="1" applyBorder="1" applyAlignment="1">
      <alignment horizontal="center" vertical="justify" textRotation="90"/>
    </xf>
    <xf numFmtId="0" fontId="0" fillId="0" borderId="0" xfId="0" applyBorder="1" applyAlignment="1">
      <alignment vertical="justify" textRotation="90"/>
    </xf>
    <xf numFmtId="2" fontId="5" fillId="0" borderId="5" xfId="0" applyNumberFormat="1" applyFont="1" applyBorder="1" applyAlignment="1">
      <alignment horizontal="center"/>
    </xf>
    <xf numFmtId="2" fontId="5" fillId="0" borderId="27" xfId="0" applyNumberFormat="1" applyFont="1" applyBorder="1" applyAlignment="1">
      <alignment horizontal="center"/>
    </xf>
    <xf numFmtId="0" fontId="5" fillId="0" borderId="0" xfId="0" applyFont="1" applyBorder="1" applyAlignment="1">
      <alignment horizontal="center"/>
    </xf>
    <xf numFmtId="0" fontId="3" fillId="0" borderId="2" xfId="0" applyFont="1" applyBorder="1" applyAlignment="1">
      <alignment horizontal="center"/>
    </xf>
    <xf numFmtId="0" fontId="21" fillId="0" borderId="5" xfId="0" applyFont="1" applyBorder="1" applyAlignment="1">
      <alignment horizontal="center" vertical="justify" textRotation="90"/>
    </xf>
    <xf numFmtId="0" fontId="21" fillId="0" borderId="0" xfId="0" applyFont="1" applyBorder="1" applyAlignment="1">
      <alignment horizontal="center" vertical="justify" textRotation="90"/>
    </xf>
    <xf numFmtId="0" fontId="2" fillId="0" borderId="5" xfId="0" applyFont="1" applyBorder="1" applyAlignment="1">
      <alignment horizontal="center" vertical="justify" textRotation="90"/>
    </xf>
    <xf numFmtId="0" fontId="3" fillId="0" borderId="0" xfId="0" applyFont="1" applyBorder="1" applyAlignment="1">
      <alignment horizontal="center" vertical="justify" textRotation="90"/>
    </xf>
    <xf numFmtId="0" fontId="21" fillId="0" borderId="27" xfId="0" applyNumberFormat="1" applyFont="1" applyBorder="1" applyAlignment="1">
      <alignment horizontal="center" vertical="justify" textRotation="90"/>
    </xf>
    <xf numFmtId="0" fontId="21" fillId="0" borderId="2" xfId="0" applyNumberFormat="1" applyFont="1" applyBorder="1"/>
    <xf numFmtId="0" fontId="0" fillId="0" borderId="0" xfId="0" applyBorder="1"/>
    <xf numFmtId="0" fontId="3" fillId="0" borderId="5" xfId="0" applyFont="1" applyBorder="1" applyAlignment="1">
      <alignment horizontal="center" vertical="justify" textRotation="90" wrapText="1"/>
    </xf>
    <xf numFmtId="0" fontId="3" fillId="0" borderId="11" xfId="0" applyFont="1" applyBorder="1" applyAlignment="1">
      <alignment horizontal="center"/>
    </xf>
    <xf numFmtId="0" fontId="0" fillId="0" borderId="7" xfId="0" applyBorder="1" applyAlignment="1">
      <alignment horizontal="center"/>
    </xf>
    <xf numFmtId="0" fontId="0" fillId="0" borderId="12" xfId="0" applyBorder="1" applyAlignment="1">
      <alignment horizontal="center"/>
    </xf>
    <xf numFmtId="0" fontId="21" fillId="0" borderId="5" xfId="0" applyNumberFormat="1" applyFont="1" applyBorder="1" applyAlignment="1">
      <alignment horizontal="left" vertical="justify" textRotation="90" wrapText="1"/>
    </xf>
    <xf numFmtId="0" fontId="21" fillId="0" borderId="0" xfId="0" applyNumberFormat="1" applyFont="1" applyBorder="1" applyAlignment="1">
      <alignment horizontal="left"/>
    </xf>
    <xf numFmtId="0" fontId="21" fillId="0" borderId="1" xfId="0" applyNumberFormat="1" applyFont="1" applyBorder="1" applyAlignment="1">
      <alignment horizontal="left"/>
    </xf>
    <xf numFmtId="165" fontId="21" fillId="0" borderId="34" xfId="0" applyNumberFormat="1" applyFont="1" applyBorder="1" applyAlignment="1">
      <alignment horizontal="center" vertical="justify" textRotation="90" wrapText="1"/>
    </xf>
    <xf numFmtId="165" fontId="21" fillId="0" borderId="6" xfId="0" applyNumberFormat="1" applyFont="1" applyBorder="1" applyAlignment="1">
      <alignment horizontal="center" vertical="justify" textRotation="90"/>
    </xf>
    <xf numFmtId="165" fontId="21" fillId="0" borderId="15" xfId="0" applyNumberFormat="1" applyFont="1" applyBorder="1" applyAlignment="1">
      <alignment horizontal="center" vertical="justify" textRotation="90"/>
    </xf>
    <xf numFmtId="0" fontId="5" fillId="0" borderId="2" xfId="0" applyFont="1" applyBorder="1" applyAlignment="1">
      <alignment horizontal="center"/>
    </xf>
    <xf numFmtId="2" fontId="10" fillId="3" borderId="11" xfId="0" applyNumberFormat="1" applyFont="1" applyFill="1" applyBorder="1" applyAlignment="1">
      <alignment horizontal="center"/>
    </xf>
    <xf numFmtId="2" fontId="10" fillId="14" borderId="11" xfId="0" applyNumberFormat="1" applyFont="1" applyFill="1" applyBorder="1" applyAlignment="1">
      <alignment horizontal="center"/>
    </xf>
    <xf numFmtId="0" fontId="3" fillId="0" borderId="49" xfId="0" applyFont="1" applyBorder="1" applyAlignment="1">
      <alignment horizontal="center"/>
    </xf>
    <xf numFmtId="0" fontId="3" fillId="0" borderId="50" xfId="0" applyFont="1" applyBorder="1" applyAlignment="1">
      <alignment horizontal="center"/>
    </xf>
    <xf numFmtId="0" fontId="16" fillId="0" borderId="5" xfId="0" applyFont="1" applyBorder="1" applyAlignment="1">
      <alignment horizontal="left" vertical="center"/>
    </xf>
    <xf numFmtId="0" fontId="16" fillId="0" borderId="51" xfId="0" applyFont="1" applyBorder="1" applyAlignment="1">
      <alignment horizontal="left" vertical="center"/>
    </xf>
    <xf numFmtId="0" fontId="16" fillId="0" borderId="0" xfId="0" applyFont="1" applyBorder="1" applyAlignment="1">
      <alignment horizontal="left" vertical="center"/>
    </xf>
    <xf numFmtId="0" fontId="16" fillId="0" borderId="35" xfId="0" applyFont="1" applyBorder="1" applyAlignment="1">
      <alignment horizontal="left" vertical="center"/>
    </xf>
    <xf numFmtId="0" fontId="3" fillId="0" borderId="23" xfId="0" applyFont="1" applyBorder="1" applyAlignment="1">
      <alignment horizontal="center"/>
    </xf>
    <xf numFmtId="0" fontId="3" fillId="0" borderId="19" xfId="0" applyFont="1" applyBorder="1" applyAlignment="1">
      <alignment horizontal="center"/>
    </xf>
    <xf numFmtId="0" fontId="3" fillId="0" borderId="52" xfId="0" applyFont="1" applyBorder="1" applyAlignment="1">
      <alignment horizontal="center"/>
    </xf>
    <xf numFmtId="0" fontId="3" fillId="0" borderId="12" xfId="0" applyFont="1" applyBorder="1" applyAlignment="1">
      <alignment horizontal="center"/>
    </xf>
    <xf numFmtId="0" fontId="21" fillId="0" borderId="5" xfId="0" applyFont="1" applyBorder="1" applyAlignment="1">
      <alignment horizontal="center" textRotation="90" wrapText="1"/>
    </xf>
    <xf numFmtId="0" fontId="21" fillId="0" borderId="0" xfId="0" applyFont="1" applyBorder="1" applyAlignment="1">
      <alignment horizontal="center" textRotation="90"/>
    </xf>
    <xf numFmtId="0" fontId="21" fillId="0" borderId="1" xfId="0" applyFont="1" applyBorder="1" applyAlignment="1">
      <alignment horizontal="center" textRotation="90"/>
    </xf>
    <xf numFmtId="2" fontId="4" fillId="0" borderId="0" xfId="0" applyNumberFormat="1" applyFont="1" applyAlignment="1">
      <alignment horizontal="center"/>
    </xf>
    <xf numFmtId="0" fontId="2" fillId="6" borderId="16" xfId="0" applyFont="1" applyFill="1" applyBorder="1" applyAlignment="1">
      <alignment horizontal="right" vertical="center" textRotation="90"/>
    </xf>
    <xf numFmtId="0" fontId="2" fillId="0" borderId="6" xfId="0" applyFont="1" applyBorder="1" applyAlignment="1">
      <alignment horizontal="right" vertical="center" textRotation="90"/>
    </xf>
    <xf numFmtId="0" fontId="2" fillId="0" borderId="15" xfId="0" applyFont="1" applyBorder="1" applyAlignment="1">
      <alignment horizontal="right" vertical="center" textRotation="90"/>
    </xf>
    <xf numFmtId="0" fontId="37" fillId="6" borderId="10" xfId="0" applyFont="1" applyFill="1" applyBorder="1" applyAlignment="1">
      <alignment horizontal="left" vertical="center" textRotation="1"/>
    </xf>
    <xf numFmtId="0" fontId="37" fillId="0" borderId="3" xfId="0" applyFont="1" applyBorder="1" applyAlignment="1">
      <alignment horizontal="left" vertical="center" textRotation="1"/>
    </xf>
    <xf numFmtId="0" fontId="37" fillId="0" borderId="13" xfId="0" applyFont="1" applyBorder="1" applyAlignment="1">
      <alignment horizontal="left" vertical="center" textRotation="1"/>
    </xf>
    <xf numFmtId="0" fontId="4" fillId="0" borderId="11" xfId="0" applyFont="1" applyFill="1" applyBorder="1" applyAlignment="1">
      <alignment horizontal="center" vertical="top" wrapText="1"/>
    </xf>
    <xf numFmtId="0" fontId="0" fillId="0" borderId="7" xfId="0" applyBorder="1" applyAlignment="1">
      <alignment horizontal="center" vertical="top"/>
    </xf>
    <xf numFmtId="0" fontId="0" fillId="0" borderId="12" xfId="0" applyBorder="1" applyAlignment="1">
      <alignment horizontal="center" vertical="top"/>
    </xf>
  </cellXfs>
  <cellStyles count="4">
    <cellStyle name="Standaard" xfId="0" builtinId="0"/>
    <cellStyle name="Standaard 2" xfId="1" xr:uid="{00000000-0005-0000-0000-000001000000}"/>
    <cellStyle name="Standaard 3" xfId="3" xr:uid="{00000000-0005-0000-0000-000002000000}"/>
    <cellStyle name="Standaard 4" xfId="2"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ECFF"/>
      <color rgb="FF99CCFF"/>
      <color rgb="FFFFFF99"/>
      <color rgb="FFFFFFCC"/>
      <color rgb="FFFF9900"/>
      <color rgb="FFCC66FF"/>
      <color rgb="FFFF00FF"/>
      <color rgb="FF9900FF"/>
      <color rgb="FF0000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47625</xdr:colOff>
      <xdr:row>0</xdr:row>
      <xdr:rowOff>76200</xdr:rowOff>
    </xdr:to>
    <xdr:pic>
      <xdr:nvPicPr>
        <xdr:cNvPr id="5" name="Afbeelding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762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xdr:colOff>
      <xdr:row>37</xdr:row>
      <xdr:rowOff>66675</xdr:rowOff>
    </xdr:from>
    <xdr:to>
      <xdr:col>4</xdr:col>
      <xdr:colOff>10048875</xdr:colOff>
      <xdr:row>38</xdr:row>
      <xdr:rowOff>3133409</xdr:rowOff>
    </xdr:to>
    <xdr:pic>
      <xdr:nvPicPr>
        <xdr:cNvPr id="8" name="Afbeelding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9020175"/>
          <a:ext cx="10467975" cy="6238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76</xdr:row>
      <xdr:rowOff>180975</xdr:rowOff>
    </xdr:from>
    <xdr:to>
      <xdr:col>5</xdr:col>
      <xdr:colOff>128921</xdr:colOff>
      <xdr:row>76</xdr:row>
      <xdr:rowOff>4572000</xdr:rowOff>
    </xdr:to>
    <xdr:pic>
      <xdr:nvPicPr>
        <xdr:cNvPr id="10" name="Afbeelding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8150" y="24412575"/>
          <a:ext cx="11044571" cy="439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235324</xdr:colOff>
      <xdr:row>0</xdr:row>
      <xdr:rowOff>67235</xdr:rowOff>
    </xdr:from>
    <xdr:to>
      <xdr:col>14</xdr:col>
      <xdr:colOff>2802</xdr:colOff>
      <xdr:row>4</xdr:row>
      <xdr:rowOff>77881</xdr:rowOff>
    </xdr:to>
    <xdr:pic>
      <xdr:nvPicPr>
        <xdr:cNvPr id="3" name="Picture 7" descr="logo rijnland">
          <a:extLst>
            <a:ext uri="{FF2B5EF4-FFF2-40B4-BE49-F238E27FC236}">
              <a16:creationId xmlns:a16="http://schemas.microsoft.com/office/drawing/2014/main" id="{08C3038F-A077-4BA9-9538-C0E2847BF4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9148" y="67235"/>
          <a:ext cx="23336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9525</xdr:rowOff>
    </xdr:from>
    <xdr:to>
      <xdr:col>8</xdr:col>
      <xdr:colOff>514350</xdr:colOff>
      <xdr:row>2</xdr:row>
      <xdr:rowOff>3724275</xdr:rowOff>
    </xdr:to>
    <xdr:pic>
      <xdr:nvPicPr>
        <xdr:cNvPr id="3" name="Afbeelding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1450"/>
          <a:ext cx="18011775"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19</xdr:col>
      <xdr:colOff>0</xdr:colOff>
      <xdr:row>346</xdr:row>
      <xdr:rowOff>0</xdr:rowOff>
    </xdr:from>
    <xdr:ext cx="4120749" cy="2844800"/>
    <xdr:pic>
      <xdr:nvPicPr>
        <xdr:cNvPr id="4" name="Afbeelding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62000" y="1485900"/>
          <a:ext cx="4120749" cy="2844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98"/>
  <sheetViews>
    <sheetView topLeftCell="A73" workbookViewId="0">
      <selection activeCell="B3" sqref="B3"/>
    </sheetView>
  </sheetViews>
  <sheetFormatPr defaultRowHeight="15.75" x14ac:dyDescent="0.2"/>
  <cols>
    <col min="1" max="4" width="3.28515625" style="914" customWidth="1"/>
    <col min="5" max="5" width="157.140625" style="914" customWidth="1"/>
    <col min="6" max="16384" width="9.140625" style="914"/>
  </cols>
  <sheetData>
    <row r="2" spans="2:5" x14ac:dyDescent="0.2">
      <c r="B2" s="917" t="s">
        <v>1009</v>
      </c>
      <c r="C2" s="917"/>
    </row>
    <row r="3" spans="2:5" x14ac:dyDescent="0.2">
      <c r="B3" s="917" t="s">
        <v>1008</v>
      </c>
    </row>
    <row r="5" spans="2:5" x14ac:dyDescent="0.2">
      <c r="B5" s="917" t="s">
        <v>887</v>
      </c>
      <c r="C5" s="917"/>
    </row>
    <row r="6" spans="2:5" x14ac:dyDescent="0.2">
      <c r="B6" s="916" t="s">
        <v>911</v>
      </c>
      <c r="C6" s="1074" t="s">
        <v>893</v>
      </c>
      <c r="D6" s="1075"/>
      <c r="E6" s="1075"/>
    </row>
    <row r="7" spans="2:5" x14ac:dyDescent="0.2">
      <c r="B7" s="916" t="s">
        <v>911</v>
      </c>
      <c r="C7" s="1074" t="s">
        <v>914</v>
      </c>
      <c r="D7" s="1075"/>
      <c r="E7" s="1075"/>
    </row>
    <row r="8" spans="2:5" x14ac:dyDescent="0.2">
      <c r="B8" s="916" t="s">
        <v>911</v>
      </c>
      <c r="C8" s="1074" t="s">
        <v>894</v>
      </c>
      <c r="D8" s="1075"/>
      <c r="E8" s="1075"/>
    </row>
    <row r="10" spans="2:5" x14ac:dyDescent="0.2">
      <c r="B10" s="917" t="s">
        <v>888</v>
      </c>
      <c r="C10" s="917"/>
      <c r="D10" s="917"/>
      <c r="E10" s="917"/>
    </row>
    <row r="11" spans="2:5" ht="51.75" customHeight="1" x14ac:dyDescent="0.2">
      <c r="B11" s="1077" t="s">
        <v>972</v>
      </c>
      <c r="C11" s="1077"/>
      <c r="D11" s="1077"/>
      <c r="E11" s="1077"/>
    </row>
    <row r="13" spans="2:5" x14ac:dyDescent="0.2">
      <c r="B13" s="917" t="s">
        <v>889</v>
      </c>
      <c r="C13" s="917"/>
    </row>
    <row r="14" spans="2:5" x14ac:dyDescent="0.2">
      <c r="B14" s="916" t="s">
        <v>911</v>
      </c>
      <c r="C14" s="1074" t="s">
        <v>910</v>
      </c>
      <c r="D14" s="1076"/>
      <c r="E14" s="1076"/>
    </row>
    <row r="15" spans="2:5" x14ac:dyDescent="0.2">
      <c r="B15" s="916" t="s">
        <v>911</v>
      </c>
      <c r="C15" s="1074" t="s">
        <v>895</v>
      </c>
      <c r="D15" s="1075"/>
      <c r="E15" s="1075"/>
    </row>
    <row r="16" spans="2:5" x14ac:dyDescent="0.2">
      <c r="B16" s="916" t="s">
        <v>911</v>
      </c>
      <c r="C16" s="1074" t="s">
        <v>901</v>
      </c>
      <c r="D16" s="1076"/>
      <c r="E16" s="1076"/>
    </row>
    <row r="17" spans="2:5" x14ac:dyDescent="0.2">
      <c r="C17" s="1074" t="s">
        <v>929</v>
      </c>
      <c r="D17" s="1075"/>
      <c r="E17" s="1075"/>
    </row>
    <row r="18" spans="2:5" x14ac:dyDescent="0.2">
      <c r="B18" s="916" t="s">
        <v>911</v>
      </c>
      <c r="C18" s="1074" t="s">
        <v>896</v>
      </c>
      <c r="D18" s="1075"/>
      <c r="E18" s="1075"/>
    </row>
    <row r="19" spans="2:5" ht="15.75" customHeight="1" x14ac:dyDescent="0.2">
      <c r="C19" s="1074" t="s">
        <v>916</v>
      </c>
      <c r="D19" s="1075"/>
      <c r="E19" s="1075"/>
    </row>
    <row r="20" spans="2:5" ht="67.5" customHeight="1" x14ac:dyDescent="0.2">
      <c r="C20" s="1074" t="s">
        <v>973</v>
      </c>
      <c r="D20" s="1075"/>
      <c r="E20" s="1075"/>
    </row>
    <row r="21" spans="2:5" x14ac:dyDescent="0.2">
      <c r="B21" s="916" t="s">
        <v>911</v>
      </c>
      <c r="C21" s="1074" t="s">
        <v>915</v>
      </c>
      <c r="D21" s="1075"/>
      <c r="E21" s="1075"/>
    </row>
    <row r="22" spans="2:5" x14ac:dyDescent="0.2">
      <c r="C22" s="1074" t="s">
        <v>890</v>
      </c>
      <c r="D22" s="1075"/>
      <c r="E22" s="1075"/>
    </row>
    <row r="23" spans="2:5" x14ac:dyDescent="0.2">
      <c r="C23" s="915" t="s">
        <v>908</v>
      </c>
      <c r="D23" s="1074" t="s">
        <v>921</v>
      </c>
      <c r="E23" s="1075"/>
    </row>
    <row r="24" spans="2:5" x14ac:dyDescent="0.2">
      <c r="C24" s="915" t="s">
        <v>908</v>
      </c>
      <c r="D24" s="1074" t="s">
        <v>897</v>
      </c>
      <c r="E24" s="1075"/>
    </row>
    <row r="25" spans="2:5" x14ac:dyDescent="0.2">
      <c r="C25" s="915" t="s">
        <v>908</v>
      </c>
      <c r="D25" s="1074" t="s">
        <v>922</v>
      </c>
      <c r="E25" s="1075"/>
    </row>
    <row r="26" spans="2:5" x14ac:dyDescent="0.2">
      <c r="C26" s="915" t="s">
        <v>908</v>
      </c>
      <c r="D26" s="1074" t="s">
        <v>898</v>
      </c>
      <c r="E26" s="1075"/>
    </row>
    <row r="27" spans="2:5" ht="31.5" customHeight="1" x14ac:dyDescent="0.2">
      <c r="C27" s="915" t="s">
        <v>908</v>
      </c>
      <c r="D27" s="1074" t="s">
        <v>920</v>
      </c>
      <c r="E27" s="1075"/>
    </row>
    <row r="28" spans="2:5" x14ac:dyDescent="0.2">
      <c r="C28" s="915" t="s">
        <v>908</v>
      </c>
      <c r="D28" s="1074" t="s">
        <v>923</v>
      </c>
      <c r="E28" s="1075"/>
    </row>
    <row r="29" spans="2:5" x14ac:dyDescent="0.2">
      <c r="C29" s="915" t="s">
        <v>908</v>
      </c>
      <c r="D29" s="1074" t="s">
        <v>899</v>
      </c>
      <c r="E29" s="1075"/>
    </row>
    <row r="30" spans="2:5" x14ac:dyDescent="0.2">
      <c r="C30" s="915" t="s">
        <v>908</v>
      </c>
      <c r="D30" s="1074" t="s">
        <v>900</v>
      </c>
      <c r="E30" s="1075"/>
    </row>
    <row r="31" spans="2:5" x14ac:dyDescent="0.2">
      <c r="C31" s="915" t="s">
        <v>908</v>
      </c>
      <c r="D31" s="1074" t="s">
        <v>924</v>
      </c>
      <c r="E31" s="1075"/>
    </row>
    <row r="32" spans="2:5" ht="34.5" customHeight="1" x14ac:dyDescent="0.2">
      <c r="C32" s="915" t="s">
        <v>908</v>
      </c>
      <c r="D32" s="1074" t="s">
        <v>925</v>
      </c>
      <c r="E32" s="1075"/>
    </row>
    <row r="34" spans="2:5" x14ac:dyDescent="0.2">
      <c r="B34" s="918" t="s">
        <v>891</v>
      </c>
      <c r="C34" s="918"/>
    </row>
    <row r="35" spans="2:5" x14ac:dyDescent="0.2">
      <c r="B35" s="916" t="s">
        <v>911</v>
      </c>
      <c r="C35" s="1074" t="s">
        <v>905</v>
      </c>
      <c r="D35" s="1075"/>
      <c r="E35" s="1075"/>
    </row>
    <row r="36" spans="2:5" x14ac:dyDescent="0.2">
      <c r="B36" s="916" t="s">
        <v>911</v>
      </c>
      <c r="C36" s="1074" t="s">
        <v>906</v>
      </c>
      <c r="D36" s="1075"/>
      <c r="E36" s="1075"/>
    </row>
    <row r="37" spans="2:5" x14ac:dyDescent="0.2">
      <c r="B37" s="916" t="s">
        <v>911</v>
      </c>
      <c r="C37" s="1074" t="s">
        <v>933</v>
      </c>
      <c r="D37" s="1075"/>
      <c r="E37" s="1075"/>
    </row>
    <row r="38" spans="2:5" ht="249.95" customHeight="1" x14ac:dyDescent="0.2">
      <c r="B38" s="916"/>
      <c r="C38" s="922"/>
      <c r="D38" s="923"/>
      <c r="E38" s="923"/>
    </row>
    <row r="39" spans="2:5" ht="249.95" customHeight="1" x14ac:dyDescent="0.2">
      <c r="B39" s="916"/>
      <c r="C39" s="922"/>
      <c r="D39" s="923"/>
      <c r="E39" s="923"/>
    </row>
    <row r="40" spans="2:5" x14ac:dyDescent="0.2">
      <c r="B40" s="916" t="s">
        <v>911</v>
      </c>
      <c r="C40" s="1074" t="s">
        <v>902</v>
      </c>
      <c r="D40" s="1075"/>
      <c r="E40" s="1075"/>
    </row>
    <row r="41" spans="2:5" x14ac:dyDescent="0.2">
      <c r="B41" s="916"/>
      <c r="C41" s="915" t="s">
        <v>908</v>
      </c>
      <c r="D41" s="1074" t="s">
        <v>931</v>
      </c>
      <c r="E41" s="1075"/>
    </row>
    <row r="42" spans="2:5" x14ac:dyDescent="0.2">
      <c r="C42" s="915" t="s">
        <v>908</v>
      </c>
      <c r="D42" s="1074" t="s">
        <v>903</v>
      </c>
      <c r="E42" s="1075"/>
    </row>
    <row r="43" spans="2:5" x14ac:dyDescent="0.2">
      <c r="C43" s="915" t="s">
        <v>908</v>
      </c>
      <c r="D43" s="1074" t="s">
        <v>904</v>
      </c>
      <c r="E43" s="1075"/>
    </row>
    <row r="44" spans="2:5" x14ac:dyDescent="0.2">
      <c r="C44" s="915" t="s">
        <v>908</v>
      </c>
      <c r="D44" s="1074" t="s">
        <v>928</v>
      </c>
      <c r="E44" s="1075"/>
    </row>
    <row r="45" spans="2:5" x14ac:dyDescent="0.2">
      <c r="C45" s="915" t="s">
        <v>908</v>
      </c>
      <c r="D45" s="1074" t="s">
        <v>926</v>
      </c>
      <c r="E45" s="1075"/>
    </row>
    <row r="46" spans="2:5" x14ac:dyDescent="0.2">
      <c r="C46" s="915" t="s">
        <v>908</v>
      </c>
      <c r="D46" s="1074" t="s">
        <v>912</v>
      </c>
      <c r="E46" s="1075"/>
    </row>
    <row r="47" spans="2:5" x14ac:dyDescent="0.2">
      <c r="C47" s="915" t="s">
        <v>908</v>
      </c>
      <c r="D47" s="1074" t="s">
        <v>913</v>
      </c>
      <c r="E47" s="1075"/>
    </row>
    <row r="48" spans="2:5" x14ac:dyDescent="0.2">
      <c r="C48" s="915" t="s">
        <v>908</v>
      </c>
      <c r="D48" s="1074" t="s">
        <v>927</v>
      </c>
      <c r="E48" s="1075"/>
    </row>
    <row r="49" spans="2:5" x14ac:dyDescent="0.2">
      <c r="B49" s="916" t="s">
        <v>911</v>
      </c>
      <c r="C49" s="1077" t="s">
        <v>907</v>
      </c>
      <c r="D49" s="1075"/>
      <c r="E49" s="1075"/>
    </row>
    <row r="50" spans="2:5" x14ac:dyDescent="0.2">
      <c r="C50" s="1078" t="s">
        <v>909</v>
      </c>
      <c r="D50" s="1079"/>
      <c r="E50" s="1079"/>
    </row>
    <row r="51" spans="2:5" x14ac:dyDescent="0.2">
      <c r="B51" s="916"/>
      <c r="C51" s="915"/>
      <c r="D51" s="921"/>
      <c r="E51" s="921"/>
    </row>
    <row r="52" spans="2:5" x14ac:dyDescent="0.2">
      <c r="B52" s="918" t="s">
        <v>930</v>
      </c>
      <c r="C52" s="915"/>
      <c r="D52" s="921"/>
      <c r="E52" s="921"/>
    </row>
    <row r="53" spans="2:5" ht="15.75" customHeight="1" x14ac:dyDescent="0.2">
      <c r="B53" s="916" t="s">
        <v>911</v>
      </c>
      <c r="C53" s="1077" t="s">
        <v>934</v>
      </c>
      <c r="D53" s="1075"/>
      <c r="E53" s="1075"/>
    </row>
    <row r="54" spans="2:5" ht="15.75" customHeight="1" x14ac:dyDescent="0.2">
      <c r="B54" s="916" t="s">
        <v>911</v>
      </c>
      <c r="C54" s="1077" t="s">
        <v>935</v>
      </c>
      <c r="D54" s="1075"/>
      <c r="E54" s="1075"/>
    </row>
    <row r="55" spans="2:5" ht="15.75" customHeight="1" x14ac:dyDescent="0.2">
      <c r="B55" s="916" t="s">
        <v>911</v>
      </c>
      <c r="C55" s="1077" t="s">
        <v>936</v>
      </c>
      <c r="D55" s="1075"/>
      <c r="E55" s="1075"/>
    </row>
    <row r="56" spans="2:5" ht="15.75" customHeight="1" x14ac:dyDescent="0.2">
      <c r="B56" s="916" t="s">
        <v>911</v>
      </c>
      <c r="C56" s="1077" t="s">
        <v>937</v>
      </c>
      <c r="D56" s="1075"/>
      <c r="E56" s="1075"/>
    </row>
    <row r="57" spans="2:5" ht="15.75" customHeight="1" x14ac:dyDescent="0.2">
      <c r="B57" s="916"/>
      <c r="C57" s="1077" t="s">
        <v>959</v>
      </c>
      <c r="D57" s="1075"/>
      <c r="E57" s="1075"/>
    </row>
    <row r="58" spans="2:5" ht="30.75" customHeight="1" x14ac:dyDescent="0.2">
      <c r="B58" s="916" t="s">
        <v>911</v>
      </c>
      <c r="C58" s="1077" t="s">
        <v>938</v>
      </c>
      <c r="D58" s="1075"/>
      <c r="E58" s="1075"/>
    </row>
    <row r="59" spans="2:5" ht="15.75" customHeight="1" x14ac:dyDescent="0.2">
      <c r="B59" s="916"/>
      <c r="C59" s="915" t="s">
        <v>908</v>
      </c>
      <c r="D59" s="1078" t="s">
        <v>940</v>
      </c>
      <c r="E59" s="1078"/>
    </row>
    <row r="60" spans="2:5" ht="15.75" customHeight="1" x14ac:dyDescent="0.2">
      <c r="B60" s="916"/>
      <c r="C60" s="915" t="s">
        <v>908</v>
      </c>
      <c r="D60" s="1077" t="s">
        <v>942</v>
      </c>
      <c r="E60" s="1077"/>
    </row>
    <row r="61" spans="2:5" ht="15.75" customHeight="1" x14ac:dyDescent="0.2">
      <c r="B61" s="916"/>
      <c r="C61" s="915" t="s">
        <v>908</v>
      </c>
      <c r="D61" s="1078" t="s">
        <v>952</v>
      </c>
      <c r="E61" s="1078"/>
    </row>
    <row r="62" spans="2:5" ht="30.75" customHeight="1" x14ac:dyDescent="0.2">
      <c r="B62" s="916"/>
      <c r="C62" s="915" t="s">
        <v>908</v>
      </c>
      <c r="D62" s="1077" t="s">
        <v>944</v>
      </c>
      <c r="E62" s="1077"/>
    </row>
    <row r="63" spans="2:5" ht="17.25" customHeight="1" x14ac:dyDescent="0.2">
      <c r="B63" s="916"/>
      <c r="C63" s="915" t="s">
        <v>908</v>
      </c>
      <c r="D63" s="1077" t="s">
        <v>939</v>
      </c>
      <c r="E63" s="1077"/>
    </row>
    <row r="64" spans="2:5" ht="30.75" customHeight="1" x14ac:dyDescent="0.2">
      <c r="B64" s="916"/>
      <c r="C64" s="915" t="s">
        <v>908</v>
      </c>
      <c r="D64" s="1077" t="s">
        <v>943</v>
      </c>
      <c r="E64" s="1077"/>
    </row>
    <row r="65" spans="2:5" ht="15.75" customHeight="1" x14ac:dyDescent="0.2">
      <c r="B65" s="916" t="s">
        <v>911</v>
      </c>
      <c r="C65" s="1077" t="s">
        <v>996</v>
      </c>
      <c r="D65" s="1075"/>
      <c r="E65" s="1075"/>
    </row>
    <row r="66" spans="2:5" ht="31.5" customHeight="1" x14ac:dyDescent="0.2">
      <c r="B66" s="916"/>
      <c r="C66" s="915" t="s">
        <v>908</v>
      </c>
      <c r="D66" s="1077" t="s">
        <v>960</v>
      </c>
      <c r="E66" s="1077"/>
    </row>
    <row r="67" spans="2:5" x14ac:dyDescent="0.2">
      <c r="B67" s="916"/>
      <c r="C67" s="915" t="s">
        <v>908</v>
      </c>
      <c r="D67" s="1077" t="s">
        <v>941</v>
      </c>
      <c r="E67" s="1077"/>
    </row>
    <row r="68" spans="2:5" ht="17.25" customHeight="1" x14ac:dyDescent="0.2">
      <c r="B68" s="916"/>
      <c r="C68" s="915"/>
      <c r="D68" s="1077" t="s">
        <v>945</v>
      </c>
      <c r="E68" s="1077"/>
    </row>
    <row r="69" spans="2:5" ht="17.25" customHeight="1" x14ac:dyDescent="0.2">
      <c r="B69" s="916"/>
      <c r="C69" s="915" t="s">
        <v>908</v>
      </c>
      <c r="D69" s="1077" t="s">
        <v>956</v>
      </c>
      <c r="E69" s="1077"/>
    </row>
    <row r="70" spans="2:5" ht="17.25" customHeight="1" x14ac:dyDescent="0.2">
      <c r="B70" s="916"/>
      <c r="C70" s="915" t="s">
        <v>908</v>
      </c>
      <c r="D70" s="1077" t="s">
        <v>957</v>
      </c>
      <c r="E70" s="1077"/>
    </row>
    <row r="71" spans="2:5" ht="30.75" customHeight="1" x14ac:dyDescent="0.2">
      <c r="B71" s="916"/>
      <c r="C71" s="915" t="s">
        <v>908</v>
      </c>
      <c r="D71" s="1077" t="s">
        <v>946</v>
      </c>
      <c r="E71" s="1077"/>
    </row>
    <row r="72" spans="2:5" ht="33" customHeight="1" x14ac:dyDescent="0.2">
      <c r="B72" s="916"/>
      <c r="C72" s="915" t="s">
        <v>908</v>
      </c>
      <c r="D72" s="1077" t="s">
        <v>951</v>
      </c>
      <c r="E72" s="1077"/>
    </row>
    <row r="73" spans="2:5" ht="17.25" customHeight="1" x14ac:dyDescent="0.2">
      <c r="B73" s="916"/>
      <c r="C73" s="915"/>
      <c r="D73" s="929" t="s">
        <v>932</v>
      </c>
      <c r="E73" s="921" t="s">
        <v>997</v>
      </c>
    </row>
    <row r="74" spans="2:5" ht="17.25" customHeight="1" x14ac:dyDescent="0.2">
      <c r="B74" s="916"/>
      <c r="C74" s="915"/>
      <c r="D74" s="929" t="s">
        <v>932</v>
      </c>
      <c r="E74" s="921" t="s">
        <v>998</v>
      </c>
    </row>
    <row r="75" spans="2:5" ht="34.5" customHeight="1" x14ac:dyDescent="0.2">
      <c r="B75" s="916"/>
      <c r="C75" s="915"/>
      <c r="D75" s="929" t="s">
        <v>932</v>
      </c>
      <c r="E75" s="921" t="s">
        <v>999</v>
      </c>
    </row>
    <row r="76" spans="2:5" x14ac:dyDescent="0.2">
      <c r="D76" s="1077" t="s">
        <v>974</v>
      </c>
      <c r="E76" s="1077"/>
    </row>
    <row r="77" spans="2:5" ht="366.75" customHeight="1" x14ac:dyDescent="0.2">
      <c r="B77" s="916"/>
      <c r="C77" s="915"/>
      <c r="D77" s="929"/>
      <c r="E77" s="1005"/>
    </row>
    <row r="78" spans="2:5" ht="47.25" customHeight="1" x14ac:dyDescent="0.2">
      <c r="B78" s="916"/>
      <c r="C78" s="915" t="s">
        <v>908</v>
      </c>
      <c r="D78" s="1077" t="s">
        <v>947</v>
      </c>
      <c r="E78" s="1077"/>
    </row>
    <row r="79" spans="2:5" x14ac:dyDescent="0.2">
      <c r="D79" s="914" t="s">
        <v>932</v>
      </c>
      <c r="E79" s="921" t="s">
        <v>966</v>
      </c>
    </row>
    <row r="80" spans="2:5" x14ac:dyDescent="0.2">
      <c r="E80" s="921" t="s">
        <v>967</v>
      </c>
    </row>
    <row r="81" spans="2:6" x14ac:dyDescent="0.2">
      <c r="E81" s="921" t="s">
        <v>964</v>
      </c>
    </row>
    <row r="82" spans="2:6" ht="45" x14ac:dyDescent="0.2">
      <c r="E82" s="921" t="s">
        <v>968</v>
      </c>
    </row>
    <row r="83" spans="2:6" x14ac:dyDescent="0.2">
      <c r="E83" s="921" t="s">
        <v>965</v>
      </c>
    </row>
    <row r="84" spans="2:6" x14ac:dyDescent="0.2">
      <c r="B84" s="916"/>
      <c r="C84" s="915" t="s">
        <v>908</v>
      </c>
      <c r="D84" s="1077" t="s">
        <v>948</v>
      </c>
      <c r="E84" s="1077"/>
    </row>
    <row r="85" spans="2:6" x14ac:dyDescent="0.2">
      <c r="B85" s="916"/>
      <c r="C85" s="915"/>
      <c r="D85" s="929" t="s">
        <v>932</v>
      </c>
      <c r="E85" s="921" t="s">
        <v>1000</v>
      </c>
      <c r="F85" s="917"/>
    </row>
    <row r="86" spans="2:6" ht="45.75" customHeight="1" x14ac:dyDescent="0.2">
      <c r="B86" s="916"/>
      <c r="C86" s="915"/>
      <c r="D86" s="929" t="s">
        <v>932</v>
      </c>
      <c r="E86" s="921" t="s">
        <v>1001</v>
      </c>
      <c r="F86" s="917"/>
    </row>
    <row r="87" spans="2:6" x14ac:dyDescent="0.2">
      <c r="B87" s="916"/>
      <c r="C87" s="915"/>
      <c r="D87" s="929" t="s">
        <v>932</v>
      </c>
      <c r="E87" s="921" t="s">
        <v>949</v>
      </c>
      <c r="F87" s="917"/>
    </row>
    <row r="88" spans="2:6" ht="15.75" customHeight="1" x14ac:dyDescent="0.2">
      <c r="B88" s="916" t="s">
        <v>911</v>
      </c>
      <c r="C88" s="1077" t="s">
        <v>1002</v>
      </c>
      <c r="D88" s="1075"/>
      <c r="E88" s="1075"/>
    </row>
    <row r="89" spans="2:6" ht="17.25" customHeight="1" x14ac:dyDescent="0.2">
      <c r="B89" s="916"/>
      <c r="C89" s="915" t="s">
        <v>908</v>
      </c>
      <c r="D89" s="1077" t="s">
        <v>950</v>
      </c>
      <c r="E89" s="1077"/>
    </row>
    <row r="90" spans="2:6" ht="32.25" customHeight="1" x14ac:dyDescent="0.2">
      <c r="B90" s="916"/>
      <c r="C90" s="915" t="s">
        <v>908</v>
      </c>
      <c r="D90" s="1077" t="s">
        <v>970</v>
      </c>
      <c r="E90" s="1077"/>
    </row>
    <row r="91" spans="2:6" x14ac:dyDescent="0.2">
      <c r="B91" s="916"/>
      <c r="C91" s="915" t="s">
        <v>908</v>
      </c>
      <c r="D91" s="1077" t="s">
        <v>953</v>
      </c>
      <c r="E91" s="1077"/>
    </row>
    <row r="92" spans="2:6" x14ac:dyDescent="0.2">
      <c r="B92" s="916"/>
      <c r="C92" s="915" t="s">
        <v>908</v>
      </c>
      <c r="D92" s="1077" t="s">
        <v>961</v>
      </c>
      <c r="E92" s="1077"/>
    </row>
    <row r="93" spans="2:6" x14ac:dyDescent="0.2">
      <c r="B93" s="916" t="s">
        <v>911</v>
      </c>
      <c r="C93" s="1077" t="s">
        <v>958</v>
      </c>
      <c r="D93" s="1075"/>
      <c r="E93" s="1075"/>
    </row>
    <row r="94" spans="2:6" x14ac:dyDescent="0.2">
      <c r="B94" s="916" t="s">
        <v>911</v>
      </c>
      <c r="C94" s="1077" t="s">
        <v>955</v>
      </c>
      <c r="D94" s="1075"/>
      <c r="E94" s="1075"/>
    </row>
    <row r="95" spans="2:6" ht="31.5" customHeight="1" x14ac:dyDescent="0.2">
      <c r="C95" s="1077" t="s">
        <v>954</v>
      </c>
      <c r="D95" s="1075"/>
      <c r="E95" s="1075"/>
    </row>
    <row r="96" spans="2:6" x14ac:dyDescent="0.2">
      <c r="B96" s="916" t="s">
        <v>911</v>
      </c>
      <c r="C96" s="1077" t="s">
        <v>969</v>
      </c>
      <c r="D96" s="1075"/>
      <c r="E96" s="1075"/>
    </row>
    <row r="97" spans="3:5" ht="32.25" customHeight="1" x14ac:dyDescent="0.2">
      <c r="C97" s="915" t="s">
        <v>908</v>
      </c>
      <c r="D97" s="1077" t="s">
        <v>971</v>
      </c>
      <c r="E97" s="1080"/>
    </row>
    <row r="98" spans="3:5" x14ac:dyDescent="0.2">
      <c r="D98" s="1077" t="s">
        <v>892</v>
      </c>
      <c r="E98" s="1077"/>
    </row>
  </sheetData>
  <mergeCells count="71">
    <mergeCell ref="C96:E96"/>
    <mergeCell ref="D97:E97"/>
    <mergeCell ref="D98:E98"/>
    <mergeCell ref="C16:E16"/>
    <mergeCell ref="C17:E17"/>
    <mergeCell ref="C94:E94"/>
    <mergeCell ref="C57:E57"/>
    <mergeCell ref="D92:E92"/>
    <mergeCell ref="D91:E91"/>
    <mergeCell ref="C93:E93"/>
    <mergeCell ref="C95:E95"/>
    <mergeCell ref="D69:E69"/>
    <mergeCell ref="D70:E70"/>
    <mergeCell ref="C88:E88"/>
    <mergeCell ref="D89:E89"/>
    <mergeCell ref="D90:E90"/>
    <mergeCell ref="D72:E72"/>
    <mergeCell ref="D71:E71"/>
    <mergeCell ref="D78:E78"/>
    <mergeCell ref="D84:E84"/>
    <mergeCell ref="D67:E67"/>
    <mergeCell ref="D68:E68"/>
    <mergeCell ref="D76:E76"/>
    <mergeCell ref="D60:E60"/>
    <mergeCell ref="D62:E62"/>
    <mergeCell ref="D59:E59"/>
    <mergeCell ref="C53:E53"/>
    <mergeCell ref="C54:E54"/>
    <mergeCell ref="C55:E55"/>
    <mergeCell ref="C56:E56"/>
    <mergeCell ref="C58:E58"/>
    <mergeCell ref="C40:E40"/>
    <mergeCell ref="D41:E41"/>
    <mergeCell ref="D42:E42"/>
    <mergeCell ref="D43:E43"/>
    <mergeCell ref="D44:E44"/>
    <mergeCell ref="C50:E50"/>
    <mergeCell ref="D27:E27"/>
    <mergeCell ref="D28:E28"/>
    <mergeCell ref="B11:E11"/>
    <mergeCell ref="D23:E23"/>
    <mergeCell ref="C36:E36"/>
    <mergeCell ref="C21:E21"/>
    <mergeCell ref="C22:E22"/>
    <mergeCell ref="D24:E24"/>
    <mergeCell ref="D25:E25"/>
    <mergeCell ref="D26:E26"/>
    <mergeCell ref="D45:E45"/>
    <mergeCell ref="D46:E46"/>
    <mergeCell ref="D47:E47"/>
    <mergeCell ref="D48:E48"/>
    <mergeCell ref="C49:E49"/>
    <mergeCell ref="C65:E65"/>
    <mergeCell ref="D66:E66"/>
    <mergeCell ref="D61:E61"/>
    <mergeCell ref="D64:E64"/>
    <mergeCell ref="D63:E63"/>
    <mergeCell ref="C6:E6"/>
    <mergeCell ref="C7:E7"/>
    <mergeCell ref="C8:E8"/>
    <mergeCell ref="C35:E35"/>
    <mergeCell ref="C37:E37"/>
    <mergeCell ref="D29:E29"/>
    <mergeCell ref="D30:E30"/>
    <mergeCell ref="D31:E31"/>
    <mergeCell ref="D32:E32"/>
    <mergeCell ref="C14:E14"/>
    <mergeCell ref="C15:E15"/>
    <mergeCell ref="C18:E18"/>
    <mergeCell ref="C19:E19"/>
    <mergeCell ref="C20:E20"/>
  </mergeCells>
  <pageMargins left="0.70866141732283472" right="0.70866141732283472" top="0.39370078740157483" bottom="0.39370078740157483" header="0.31496062992125984" footer="0.31496062992125984"/>
  <pageSetup paperSize="8" scale="4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pageSetUpPr fitToPage="1"/>
  </sheetPr>
  <dimension ref="A1:EO105"/>
  <sheetViews>
    <sheetView tabSelected="1" view="pageBreakPreview" zoomScale="85" zoomScaleNormal="90" zoomScaleSheetLayoutView="85" workbookViewId="0">
      <pane xSplit="4" ySplit="20" topLeftCell="J36" activePane="bottomRight" state="frozen"/>
      <selection pane="topRight" activeCell="E1" sqref="E1"/>
      <selection pane="bottomLeft" activeCell="A15" sqref="A15"/>
      <selection pane="bottomRight" activeCell="M57" sqref="M57"/>
    </sheetView>
  </sheetViews>
  <sheetFormatPr defaultRowHeight="12.75" x14ac:dyDescent="0.2"/>
  <cols>
    <col min="1" max="1" width="6.140625" style="21" bestFit="1" customWidth="1"/>
    <col min="2" max="2" width="4.42578125" style="6" customWidth="1"/>
    <col min="3" max="3" width="19.42578125" style="33" customWidth="1"/>
    <col min="4" max="4" width="42.42578125" style="2" customWidth="1"/>
    <col min="5" max="5" width="15.28515625" style="2" customWidth="1"/>
    <col min="6" max="6" width="10" style="1" customWidth="1"/>
    <col min="7" max="9" width="5.7109375" style="1" customWidth="1"/>
    <col min="10" max="10" width="15.5703125" style="1" customWidth="1"/>
    <col min="11" max="11" width="8.140625" style="1" customWidth="1"/>
    <col min="12" max="12" width="11.5703125" style="1" customWidth="1"/>
    <col min="13" max="13" width="9.7109375" style="1" customWidth="1"/>
    <col min="14" max="14" width="9.140625" style="1" customWidth="1"/>
    <col min="15" max="15" width="5.7109375" style="38" customWidth="1"/>
    <col min="16" max="16" width="15.7109375" style="38" customWidth="1"/>
    <col min="17" max="17" width="5.7109375" style="38" customWidth="1"/>
    <col min="18" max="18" width="9.7109375" style="1" customWidth="1"/>
    <col min="19" max="19" width="5.7109375" style="353" customWidth="1"/>
    <col min="20" max="21" width="7.28515625" style="337" customWidth="1"/>
    <col min="22" max="22" width="9.85546875" style="360" bestFit="1" customWidth="1"/>
    <col min="23" max="24" width="5.7109375" style="4" customWidth="1"/>
    <col min="25" max="25" width="5.7109375" style="353" customWidth="1"/>
    <col min="26" max="26" width="10.28515625" style="5" customWidth="1"/>
    <col min="27" max="27" width="9.85546875" style="9" bestFit="1" customWidth="1"/>
    <col min="28" max="29" width="5.7109375" style="4" customWidth="1"/>
    <col min="30" max="30" width="5.7109375" style="5" customWidth="1"/>
    <col min="31" max="31" width="9.28515625" style="5" bestFit="1" customWidth="1"/>
    <col min="32" max="32" width="9.85546875" style="9" bestFit="1" customWidth="1"/>
    <col min="33" max="33" width="7.140625" style="53" customWidth="1"/>
    <col min="34" max="34" width="6.5703125" style="52" customWidth="1"/>
    <col min="35" max="35" width="32.7109375" style="6" customWidth="1"/>
    <col min="36" max="36" width="2.7109375" style="2" customWidth="1"/>
    <col min="37" max="37" width="6.85546875" style="144" customWidth="1"/>
    <col min="38" max="43" width="12.7109375" style="144" customWidth="1"/>
    <col min="44" max="44" width="6.85546875" style="144" customWidth="1"/>
    <col min="45" max="50" width="12.7109375" style="144" customWidth="1"/>
    <col min="51" max="51" width="6.85546875" style="144" customWidth="1"/>
    <col min="52" max="52" width="11.7109375" style="432" customWidth="1"/>
    <col min="53" max="53" width="9.140625" style="433"/>
    <col min="54" max="56" width="9.140625" style="2"/>
    <col min="57" max="57" width="10.7109375" style="2" bestFit="1" customWidth="1"/>
    <col min="58" max="60" width="9.140625" style="2"/>
    <col min="61" max="61" width="12.28515625" style="2" customWidth="1"/>
    <col min="62" max="63" width="11.7109375" style="2" customWidth="1"/>
    <col min="64" max="64" width="2.7109375" style="2" customWidth="1"/>
    <col min="65" max="66" width="11.7109375" style="2" customWidth="1"/>
    <col min="67" max="67" width="0.28515625" style="2" customWidth="1"/>
    <col min="68" max="68" width="7.5703125" style="2" customWidth="1"/>
    <col min="69" max="69" width="6.5703125" style="2" customWidth="1"/>
    <col min="70" max="70" width="9.140625" style="2"/>
    <col min="71" max="71" width="12.28515625" style="2" customWidth="1"/>
    <col min="72" max="16384" width="9.140625" style="2"/>
  </cols>
  <sheetData>
    <row r="1" spans="1:71" x14ac:dyDescent="0.2">
      <c r="A1" s="1123" t="s">
        <v>100</v>
      </c>
      <c r="B1" s="1124"/>
      <c r="C1" s="284"/>
      <c r="D1" s="285"/>
      <c r="E1" s="285"/>
      <c r="F1" s="284"/>
      <c r="G1" s="286"/>
      <c r="H1" s="286"/>
      <c r="I1" s="286"/>
      <c r="J1" s="287"/>
      <c r="K1" s="288"/>
      <c r="L1" s="19"/>
      <c r="M1" s="19"/>
      <c r="N1" s="19"/>
      <c r="O1" s="289"/>
      <c r="P1" s="660"/>
      <c r="Q1" s="660"/>
      <c r="R1" s="290" t="s">
        <v>158</v>
      </c>
      <c r="S1" s="340"/>
      <c r="T1" s="1125" t="s">
        <v>43</v>
      </c>
      <c r="U1" s="1125"/>
      <c r="V1" s="1125"/>
      <c r="W1" s="1125"/>
      <c r="X1" s="1125"/>
      <c r="Y1" s="1125"/>
      <c r="Z1" s="1125"/>
      <c r="AA1" s="1125"/>
      <c r="AB1" s="1125"/>
      <c r="AC1" s="1125"/>
      <c r="AD1" s="1125"/>
      <c r="AE1" s="1125"/>
      <c r="AF1" s="1125"/>
      <c r="AG1" s="1125"/>
      <c r="AH1" s="1125"/>
      <c r="AI1" s="1126"/>
    </row>
    <row r="2" spans="1:71" x14ac:dyDescent="0.2">
      <c r="A2" s="1085" t="s">
        <v>17</v>
      </c>
      <c r="B2" s="1102"/>
      <c r="C2" s="307" t="s">
        <v>168</v>
      </c>
      <c r="D2" s="7"/>
      <c r="E2" s="7"/>
      <c r="F2" s="65"/>
      <c r="G2" s="6"/>
      <c r="H2" s="6"/>
      <c r="I2" s="6"/>
      <c r="J2" s="263"/>
      <c r="K2" s="21"/>
      <c r="L2" s="6"/>
      <c r="M2" s="6"/>
      <c r="N2" s="6"/>
      <c r="O2" s="264"/>
      <c r="P2" s="35"/>
      <c r="Q2" s="35"/>
      <c r="R2" s="280"/>
      <c r="S2" s="341"/>
      <c r="T2" s="1127"/>
      <c r="U2" s="1127"/>
      <c r="V2" s="1127"/>
      <c r="W2" s="1127"/>
      <c r="X2" s="1127"/>
      <c r="Y2" s="1127"/>
      <c r="Z2" s="1127"/>
      <c r="AA2" s="1127"/>
      <c r="AB2" s="1127"/>
      <c r="AC2" s="1127"/>
      <c r="AD2" s="1127"/>
      <c r="AE2" s="1127"/>
      <c r="AF2" s="1127"/>
      <c r="AG2" s="1127"/>
      <c r="AH2" s="1127"/>
      <c r="AI2" s="1128"/>
    </row>
    <row r="3" spans="1:71" x14ac:dyDescent="0.2">
      <c r="A3" s="1131" t="s">
        <v>31</v>
      </c>
      <c r="B3" s="1132"/>
      <c r="C3" s="307" t="s">
        <v>169</v>
      </c>
      <c r="D3" s="262"/>
      <c r="E3" s="262"/>
      <c r="F3" s="266"/>
      <c r="G3" s="260"/>
      <c r="H3" s="260"/>
      <c r="I3" s="260"/>
      <c r="J3" s="261"/>
      <c r="K3" s="21"/>
      <c r="L3" s="6"/>
      <c r="M3" s="6"/>
      <c r="N3" s="6"/>
      <c r="O3" s="264"/>
      <c r="P3" s="35"/>
      <c r="Q3" s="35"/>
      <c r="R3" s="33" t="s">
        <v>67</v>
      </c>
      <c r="S3" s="342"/>
      <c r="T3" s="1127" t="s">
        <v>1013</v>
      </c>
      <c r="U3" s="1127"/>
      <c r="V3" s="1127"/>
      <c r="W3" s="1127"/>
      <c r="X3" s="1127"/>
      <c r="Y3" s="1127"/>
      <c r="Z3" s="1127"/>
      <c r="AA3" s="1127"/>
      <c r="AB3" s="1127"/>
      <c r="AC3" s="1127"/>
      <c r="AD3" s="1127"/>
      <c r="AE3" s="1127"/>
      <c r="AF3" s="1127"/>
      <c r="AG3" s="1127"/>
      <c r="AH3" s="1127"/>
      <c r="AI3" s="1128"/>
    </row>
    <row r="4" spans="1:71" x14ac:dyDescent="0.2">
      <c r="A4" s="1085" t="s">
        <v>150</v>
      </c>
      <c r="B4" s="1102"/>
      <c r="C4" s="307" t="s">
        <v>170</v>
      </c>
      <c r="D4" s="7"/>
      <c r="E4" s="7"/>
      <c r="F4" s="65"/>
      <c r="G4" s="6"/>
      <c r="H4" s="6"/>
      <c r="I4" s="6"/>
      <c r="J4" s="263"/>
      <c r="K4" s="21"/>
      <c r="L4" s="6"/>
      <c r="M4" s="6"/>
      <c r="N4" s="6"/>
      <c r="O4" s="264"/>
      <c r="P4" s="35"/>
      <c r="Q4" s="35"/>
      <c r="R4" s="256"/>
      <c r="S4" s="342"/>
      <c r="T4" s="1127"/>
      <c r="U4" s="1127"/>
      <c r="V4" s="1127"/>
      <c r="W4" s="1127"/>
      <c r="X4" s="1127"/>
      <c r="Y4" s="1127"/>
      <c r="Z4" s="1127"/>
      <c r="AA4" s="1127"/>
      <c r="AB4" s="1127"/>
      <c r="AC4" s="1127"/>
      <c r="AD4" s="1127"/>
      <c r="AE4" s="1127"/>
      <c r="AF4" s="1127"/>
      <c r="AG4" s="1127"/>
      <c r="AH4" s="1127"/>
      <c r="AI4" s="1128"/>
    </row>
    <row r="5" spans="1:71" x14ac:dyDescent="0.2">
      <c r="A5" s="1131" t="s">
        <v>23</v>
      </c>
      <c r="B5" s="1132"/>
      <c r="C5" s="307" t="s">
        <v>157</v>
      </c>
      <c r="D5" s="262"/>
      <c r="E5" s="262"/>
      <c r="F5" s="266"/>
      <c r="G5" s="260"/>
      <c r="H5" s="260"/>
      <c r="I5" s="260"/>
      <c r="J5" s="261"/>
      <c r="K5" s="21"/>
      <c r="L5" s="6"/>
      <c r="M5" s="6"/>
      <c r="N5" s="6"/>
      <c r="O5" s="264"/>
      <c r="P5" s="35"/>
      <c r="Q5" s="35"/>
      <c r="R5" s="33"/>
      <c r="S5" s="343"/>
      <c r="T5" s="338"/>
      <c r="U5" s="325"/>
      <c r="V5" s="343"/>
      <c r="W5" s="8"/>
      <c r="X5" s="8"/>
      <c r="Y5" s="343"/>
      <c r="Z5" s="14"/>
      <c r="AA5" s="14"/>
      <c r="AB5" s="8"/>
      <c r="AC5" s="8"/>
      <c r="AD5" s="14"/>
      <c r="AE5" s="14"/>
      <c r="AF5" s="14"/>
      <c r="AG5" s="154"/>
      <c r="AH5" s="166"/>
      <c r="AI5" s="135"/>
    </row>
    <row r="6" spans="1:71" x14ac:dyDescent="0.2">
      <c r="A6" s="1085" t="s">
        <v>149</v>
      </c>
      <c r="B6" s="1102"/>
      <c r="C6" s="306" t="s">
        <v>1011</v>
      </c>
      <c r="D6" s="304"/>
      <c r="E6" s="304"/>
      <c r="F6" s="293" t="s">
        <v>155</v>
      </c>
      <c r="G6" s="294"/>
      <c r="H6" s="294"/>
      <c r="I6" s="294"/>
      <c r="J6" s="305">
        <v>43624</v>
      </c>
      <c r="K6" s="122"/>
      <c r="L6" s="3"/>
      <c r="M6" s="3"/>
      <c r="N6" s="3"/>
      <c r="O6" s="265"/>
      <c r="P6" s="35"/>
      <c r="Q6" s="35"/>
      <c r="R6" s="281" t="s">
        <v>73</v>
      </c>
      <c r="S6" s="344"/>
      <c r="T6" s="1068" t="s">
        <v>1012</v>
      </c>
      <c r="U6" s="326"/>
      <c r="V6" s="344"/>
      <c r="W6" s="10"/>
      <c r="X6" s="10"/>
      <c r="Y6" s="344"/>
      <c r="Z6" s="13"/>
      <c r="AA6" s="13"/>
      <c r="AB6" s="10"/>
      <c r="AC6" s="10"/>
      <c r="AD6" s="13"/>
      <c r="AE6" s="13"/>
      <c r="AF6" s="13"/>
      <c r="AG6" s="283"/>
      <c r="AH6" s="282"/>
      <c r="AI6" s="291"/>
    </row>
    <row r="7" spans="1:71" s="278" customFormat="1" ht="13.5" thickBot="1" x14ac:dyDescent="0.25">
      <c r="A7" s="1129" t="s">
        <v>151</v>
      </c>
      <c r="B7" s="1130"/>
      <c r="C7" s="267" t="s">
        <v>153</v>
      </c>
      <c r="D7" s="268"/>
      <c r="E7" s="267"/>
      <c r="F7" s="269" t="s">
        <v>156</v>
      </c>
      <c r="G7" s="54"/>
      <c r="H7" s="54"/>
      <c r="I7" s="54"/>
      <c r="J7" s="270" t="s">
        <v>152</v>
      </c>
      <c r="K7" s="271" t="s">
        <v>154</v>
      </c>
      <c r="L7" s="272"/>
      <c r="M7" s="272"/>
      <c r="N7" s="272"/>
      <c r="O7" s="273"/>
      <c r="P7" s="273"/>
      <c r="Q7" s="273"/>
      <c r="R7" s="272"/>
      <c r="S7" s="345"/>
      <c r="T7" s="327"/>
      <c r="U7" s="327"/>
      <c r="V7" s="345"/>
      <c r="W7" s="275"/>
      <c r="X7" s="275"/>
      <c r="Y7" s="345"/>
      <c r="Z7" s="274"/>
      <c r="AA7" s="274"/>
      <c r="AB7" s="275"/>
      <c r="AC7" s="275"/>
      <c r="AD7" s="274"/>
      <c r="AE7" s="274"/>
      <c r="AF7" s="274"/>
      <c r="AG7" s="277"/>
      <c r="AH7" s="276"/>
      <c r="AI7" s="136"/>
      <c r="AK7" s="279"/>
      <c r="AL7" s="279"/>
      <c r="AM7" s="279"/>
      <c r="AN7" s="279"/>
      <c r="AO7" s="279"/>
      <c r="AP7" s="279"/>
      <c r="AQ7" s="279"/>
      <c r="AR7" s="279"/>
      <c r="AS7" s="279"/>
      <c r="AT7" s="279"/>
      <c r="AU7" s="279"/>
      <c r="AV7" s="279"/>
      <c r="AW7" s="279"/>
      <c r="AX7" s="279"/>
      <c r="AY7" s="279"/>
      <c r="AZ7" s="434"/>
      <c r="BA7" s="435"/>
    </row>
    <row r="8" spans="1:71" ht="13.5" customHeight="1" x14ac:dyDescent="0.3">
      <c r="A8" s="64"/>
      <c r="C8" s="134"/>
      <c r="D8" s="127"/>
      <c r="E8" s="127"/>
      <c r="F8" s="128"/>
      <c r="G8" s="130" t="s">
        <v>74</v>
      </c>
      <c r="H8" s="131"/>
      <c r="I8" s="132"/>
      <c r="J8" s="6"/>
      <c r="K8" s="6"/>
      <c r="L8" s="6"/>
      <c r="M8" s="14"/>
      <c r="N8" s="6"/>
      <c r="O8" s="35"/>
      <c r="P8" s="35"/>
      <c r="Q8" s="35"/>
      <c r="R8" s="6"/>
      <c r="S8" s="343"/>
      <c r="T8" s="325"/>
      <c r="U8" s="325"/>
      <c r="V8" s="343"/>
      <c r="W8" s="8"/>
      <c r="X8" s="8"/>
      <c r="Y8" s="343"/>
      <c r="Z8" s="14"/>
      <c r="AA8" s="129"/>
      <c r="AB8" s="8"/>
      <c r="AC8" s="8"/>
      <c r="AD8" s="14"/>
      <c r="AE8" s="14"/>
      <c r="AF8" s="129"/>
      <c r="AG8" s="49"/>
      <c r="AH8" s="48"/>
      <c r="AI8" s="135"/>
      <c r="AK8" s="1"/>
      <c r="AL8" s="1"/>
      <c r="AM8" s="1"/>
      <c r="AN8" s="1"/>
      <c r="AO8" s="1"/>
      <c r="AP8" s="1"/>
      <c r="AQ8" s="1"/>
      <c r="AR8" s="1"/>
      <c r="AS8" s="1"/>
      <c r="AT8" s="1"/>
      <c r="AU8" s="1"/>
      <c r="AV8" s="1"/>
      <c r="AW8" s="1"/>
      <c r="AX8" s="1"/>
      <c r="AY8" s="1"/>
    </row>
    <row r="9" spans="1:71" ht="13.5" customHeight="1" x14ac:dyDescent="0.3">
      <c r="A9" s="64"/>
      <c r="C9" s="65"/>
      <c r="D9" s="127"/>
      <c r="E9" s="127"/>
      <c r="F9" s="128"/>
      <c r="G9" s="1081" t="s">
        <v>75</v>
      </c>
      <c r="H9" s="1082"/>
      <c r="J9" s="131" t="s">
        <v>76</v>
      </c>
      <c r="K9" s="6"/>
      <c r="L9" s="6"/>
      <c r="M9" s="14"/>
      <c r="N9" s="6"/>
      <c r="O9" s="35"/>
      <c r="P9" s="35"/>
      <c r="Q9" s="35"/>
      <c r="R9" s="6"/>
      <c r="S9" s="343"/>
      <c r="T9" s="325"/>
      <c r="U9" s="325"/>
      <c r="V9" s="343"/>
      <c r="W9" s="8"/>
      <c r="X9" s="8"/>
      <c r="Y9" s="343"/>
      <c r="Z9" s="14"/>
      <c r="AA9" s="129"/>
      <c r="AB9" s="8"/>
      <c r="AC9" s="8"/>
      <c r="AD9" s="14"/>
      <c r="AE9" s="14"/>
      <c r="AF9" s="129"/>
      <c r="AG9" s="49"/>
      <c r="AH9" s="48"/>
      <c r="AI9" s="135"/>
      <c r="AK9" s="1"/>
      <c r="AL9" s="1"/>
      <c r="AM9" s="1"/>
      <c r="AN9" s="1"/>
      <c r="AO9" s="1"/>
      <c r="AP9" s="1"/>
      <c r="AQ9" s="1"/>
      <c r="AR9" s="1"/>
      <c r="AS9" s="1"/>
      <c r="AT9" s="1"/>
      <c r="AU9" s="1"/>
      <c r="AV9" s="1"/>
      <c r="AW9" s="1"/>
      <c r="AX9" s="1"/>
      <c r="AY9" s="1"/>
    </row>
    <row r="10" spans="1:71" ht="12.75" customHeight="1" x14ac:dyDescent="0.2">
      <c r="A10" s="64"/>
      <c r="C10" s="65"/>
      <c r="D10" s="7"/>
      <c r="E10" s="7"/>
      <c r="F10" s="63"/>
      <c r="G10" s="1083" t="s">
        <v>77</v>
      </c>
      <c r="H10" s="1082"/>
      <c r="I10" s="1084"/>
      <c r="J10" s="133" t="s">
        <v>78</v>
      </c>
      <c r="K10" s="7"/>
      <c r="L10" s="6"/>
      <c r="M10" s="14"/>
      <c r="N10" s="6"/>
      <c r="O10" s="35"/>
      <c r="P10" s="35"/>
      <c r="Q10" s="35"/>
      <c r="R10" s="6"/>
      <c r="S10" s="343"/>
      <c r="T10" s="325"/>
      <c r="U10" s="328"/>
      <c r="V10" s="343"/>
      <c r="W10" s="8"/>
      <c r="X10" s="8"/>
      <c r="Y10" s="343"/>
      <c r="Z10" s="14"/>
      <c r="AA10" s="14"/>
      <c r="AB10" s="14"/>
      <c r="AC10" s="14"/>
      <c r="AD10" s="14"/>
      <c r="AE10" s="14"/>
      <c r="AF10" s="17"/>
      <c r="AG10" s="49"/>
      <c r="AH10" s="48"/>
      <c r="AI10" s="135"/>
      <c r="AK10" s="1"/>
      <c r="AL10" s="1"/>
      <c r="AM10" s="1"/>
      <c r="AN10" s="1"/>
      <c r="AO10" s="1"/>
      <c r="AP10" s="1"/>
      <c r="AQ10" s="1"/>
      <c r="AR10" s="1"/>
      <c r="AS10" s="1"/>
      <c r="AT10" s="1"/>
      <c r="AU10" s="1"/>
      <c r="AV10" s="1"/>
      <c r="AW10" s="1"/>
      <c r="AX10" s="1"/>
      <c r="AY10" s="1"/>
    </row>
    <row r="11" spans="1:71" ht="12.75" customHeight="1" x14ac:dyDescent="0.2">
      <c r="A11" s="64"/>
      <c r="C11" s="62"/>
      <c r="D11" s="7"/>
      <c r="E11" s="7"/>
      <c r="F11" s="26"/>
      <c r="G11" s="1083" t="s">
        <v>79</v>
      </c>
      <c r="H11" s="1082"/>
      <c r="I11" s="1084"/>
      <c r="J11" s="133" t="s">
        <v>80</v>
      </c>
      <c r="K11" s="65"/>
      <c r="L11" s="6"/>
      <c r="M11" s="1017" t="s">
        <v>976</v>
      </c>
      <c r="N11" s="1017"/>
      <c r="O11" s="1016"/>
      <c r="P11" s="1015" t="s">
        <v>975</v>
      </c>
      <c r="Q11" s="1016"/>
      <c r="R11" s="31" t="s">
        <v>30</v>
      </c>
      <c r="S11" s="346"/>
      <c r="T11" s="339"/>
      <c r="U11" s="329"/>
      <c r="V11" s="356" t="s">
        <v>36</v>
      </c>
      <c r="W11" s="42"/>
      <c r="X11" s="42"/>
      <c r="Y11" s="368"/>
      <c r="Z11" s="42"/>
      <c r="AA11" s="42"/>
      <c r="AB11" s="42"/>
      <c r="AC11" s="42"/>
      <c r="AD11" s="42"/>
      <c r="AE11" s="42"/>
      <c r="AF11" s="43"/>
      <c r="AG11" s="51"/>
      <c r="AH11" s="50"/>
      <c r="AI11" s="135"/>
      <c r="AK11" s="1"/>
      <c r="AL11" s="1"/>
      <c r="AM11" s="1"/>
      <c r="AN11" s="1"/>
      <c r="AO11" s="1"/>
      <c r="AP11" s="1"/>
      <c r="AQ11" s="1"/>
      <c r="AR11" s="1"/>
      <c r="AS11" s="1"/>
      <c r="AT11" s="1"/>
      <c r="AU11" s="1"/>
      <c r="AV11" s="1"/>
      <c r="AW11" s="1"/>
      <c r="AX11" s="1"/>
      <c r="AY11" s="1"/>
    </row>
    <row r="12" spans="1:71" ht="12.75" customHeight="1" x14ac:dyDescent="0.2">
      <c r="A12" s="64"/>
      <c r="C12" s="66"/>
      <c r="D12" s="7"/>
      <c r="E12" s="7"/>
      <c r="F12" s="67"/>
      <c r="G12" s="1083" t="s">
        <v>81</v>
      </c>
      <c r="H12" s="1082"/>
      <c r="I12" s="1084"/>
      <c r="J12" s="133" t="s">
        <v>82</v>
      </c>
      <c r="K12" s="65"/>
      <c r="L12" s="6"/>
      <c r="M12" s="18"/>
      <c r="N12" s="6"/>
      <c r="O12" s="35"/>
      <c r="P12" s="35"/>
      <c r="Q12" s="35"/>
      <c r="R12" s="6"/>
      <c r="S12" s="343"/>
      <c r="T12" s="325"/>
      <c r="U12" s="325"/>
      <c r="V12" s="357"/>
      <c r="W12" s="36"/>
      <c r="X12" s="8"/>
      <c r="Y12" s="343"/>
      <c r="Z12" s="14"/>
      <c r="AA12" s="44"/>
      <c r="AB12" s="8"/>
      <c r="AC12" s="8"/>
      <c r="AD12" s="14"/>
      <c r="AE12" s="14"/>
      <c r="AG12" s="49"/>
      <c r="AH12" s="48"/>
      <c r="AI12" s="135"/>
      <c r="AK12" s="1"/>
      <c r="AL12" s="1"/>
      <c r="AM12" s="1"/>
      <c r="AN12" s="1"/>
      <c r="AO12" s="1"/>
      <c r="AP12" s="1"/>
      <c r="AQ12" s="1"/>
      <c r="AR12" s="1"/>
      <c r="AS12" s="1"/>
      <c r="AT12" s="1"/>
      <c r="AU12" s="1"/>
      <c r="AV12" s="1"/>
      <c r="AW12" s="1"/>
      <c r="AX12" s="1"/>
      <c r="AY12" s="1"/>
    </row>
    <row r="13" spans="1:71" ht="13.5" customHeight="1" thickBot="1" x14ac:dyDescent="0.25">
      <c r="A13" s="64"/>
      <c r="C13" s="66"/>
      <c r="D13" s="7"/>
      <c r="E13" s="7"/>
      <c r="F13" s="67"/>
      <c r="G13" s="1083" t="s">
        <v>83</v>
      </c>
      <c r="H13" s="1082"/>
      <c r="I13" s="1084"/>
      <c r="J13" s="133" t="s">
        <v>79</v>
      </c>
      <c r="K13" s="65"/>
      <c r="L13" s="6"/>
      <c r="M13" s="7"/>
      <c r="N13" s="6"/>
      <c r="O13" s="35"/>
      <c r="P13" s="35"/>
      <c r="Q13" s="35"/>
      <c r="R13" s="7"/>
      <c r="S13" s="301"/>
      <c r="T13" s="301"/>
      <c r="U13" s="301"/>
      <c r="V13" s="357"/>
      <c r="W13" s="32"/>
      <c r="X13" s="16"/>
      <c r="Y13" s="369"/>
      <c r="Z13" s="14"/>
      <c r="AA13" s="44"/>
      <c r="AB13" s="16"/>
      <c r="AC13" s="16"/>
      <c r="AD13" s="15"/>
      <c r="AE13" s="14"/>
      <c r="AG13" s="51"/>
      <c r="AH13" s="50"/>
      <c r="AI13" s="135"/>
      <c r="AK13" s="160" t="s">
        <v>91</v>
      </c>
      <c r="AL13" s="160"/>
      <c r="AM13" s="160"/>
      <c r="AN13" s="160"/>
      <c r="AO13" s="160"/>
      <c r="AP13" s="160"/>
      <c r="AQ13" s="160"/>
      <c r="AR13" s="160"/>
      <c r="AS13" s="160"/>
      <c r="AT13" s="160"/>
      <c r="AU13" s="160"/>
      <c r="AV13" s="160"/>
      <c r="AW13" s="160"/>
      <c r="AX13" s="160"/>
      <c r="AY13" s="160"/>
    </row>
    <row r="14" spans="1:71" s="7" customFormat="1" ht="16.5" customHeight="1" thickBot="1" x14ac:dyDescent="0.3">
      <c r="A14" s="68"/>
      <c r="B14" s="6"/>
      <c r="C14" s="33"/>
      <c r="D14" s="23"/>
      <c r="E14" s="23"/>
      <c r="F14" s="26"/>
      <c r="G14" s="6"/>
      <c r="I14" s="34"/>
      <c r="L14" s="6"/>
      <c r="M14" s="6"/>
      <c r="O14" s="35"/>
      <c r="P14" s="35"/>
      <c r="Q14" s="35"/>
      <c r="S14" s="301"/>
      <c r="T14" s="301"/>
      <c r="U14" s="301"/>
      <c r="V14" s="358"/>
      <c r="W14" s="37"/>
      <c r="X14" s="45"/>
      <c r="Y14" s="370"/>
      <c r="Z14" s="1095" t="s">
        <v>41</v>
      </c>
      <c r="AA14" s="1096"/>
      <c r="AB14" s="45"/>
      <c r="AC14" s="45"/>
      <c r="AD14" s="24"/>
      <c r="AE14" s="1095" t="s">
        <v>42</v>
      </c>
      <c r="AF14" s="1096"/>
      <c r="AG14" s="51"/>
      <c r="AH14" s="50"/>
      <c r="AI14" s="136"/>
      <c r="AK14" s="6"/>
      <c r="AL14" s="6"/>
      <c r="AM14" s="6"/>
      <c r="AN14" s="6"/>
      <c r="AO14" s="6"/>
      <c r="AP14" s="6"/>
      <c r="AQ14" s="6"/>
      <c r="AR14" s="6"/>
      <c r="AS14" s="6"/>
      <c r="AT14" s="6"/>
      <c r="AU14" s="6"/>
      <c r="AV14" s="6"/>
      <c r="AW14" s="6"/>
      <c r="AX14" s="6"/>
      <c r="AY14" s="6"/>
      <c r="AZ14" s="436"/>
      <c r="BA14" s="301"/>
    </row>
    <row r="15" spans="1:71" s="20" customFormat="1" ht="16.149999999999999" customHeight="1" x14ac:dyDescent="0.2">
      <c r="A15" s="69"/>
      <c r="B15" s="19"/>
      <c r="C15" s="118"/>
      <c r="D15" s="25"/>
      <c r="E15" s="25"/>
      <c r="F15" s="1092" t="s">
        <v>72</v>
      </c>
      <c r="G15" s="1090" t="s">
        <v>64</v>
      </c>
      <c r="H15" s="1087" t="s">
        <v>65</v>
      </c>
      <c r="I15" s="1090" t="s">
        <v>49</v>
      </c>
      <c r="K15" s="19"/>
      <c r="L15" s="1090" t="s">
        <v>50</v>
      </c>
      <c r="M15" s="1103" t="s">
        <v>51</v>
      </c>
      <c r="N15" s="1090" t="s">
        <v>52</v>
      </c>
      <c r="O15" s="1090" t="s">
        <v>53</v>
      </c>
      <c r="P15" s="1107" t="s">
        <v>47</v>
      </c>
      <c r="Q15" s="1105" t="s">
        <v>328</v>
      </c>
      <c r="R15" s="1133" t="s">
        <v>977</v>
      </c>
      <c r="S15" s="1133" t="s">
        <v>54</v>
      </c>
      <c r="T15" s="1090" t="s">
        <v>264</v>
      </c>
      <c r="U15" s="1090" t="s">
        <v>265</v>
      </c>
      <c r="V15" s="359" t="s">
        <v>55</v>
      </c>
      <c r="W15" s="1110" t="s">
        <v>56</v>
      </c>
      <c r="X15" s="1090" t="s">
        <v>57</v>
      </c>
      <c r="Y15" s="1097" t="s">
        <v>58</v>
      </c>
      <c r="Z15" s="1099" t="s">
        <v>59</v>
      </c>
      <c r="AA15" s="1100"/>
      <c r="AB15" s="1110" t="s">
        <v>56</v>
      </c>
      <c r="AC15" s="1090" t="s">
        <v>62</v>
      </c>
      <c r="AD15" s="1097" t="s">
        <v>63</v>
      </c>
      <c r="AE15" s="1099" t="s">
        <v>59</v>
      </c>
      <c r="AF15" s="1100"/>
      <c r="AG15" s="1117" t="s">
        <v>770</v>
      </c>
      <c r="AH15" s="1114" t="s">
        <v>68</v>
      </c>
      <c r="AI15" s="137"/>
      <c r="AK15" s="19"/>
      <c r="AL15" s="19"/>
      <c r="AM15" s="19"/>
      <c r="AN15" s="19"/>
      <c r="AO15" s="19"/>
      <c r="AP15" s="19"/>
      <c r="AQ15" s="19"/>
      <c r="AR15" s="19"/>
      <c r="AS15" s="19"/>
      <c r="AT15" s="19"/>
      <c r="AU15" s="19"/>
      <c r="AV15" s="19"/>
      <c r="AW15" s="19"/>
      <c r="AX15" s="19"/>
      <c r="AY15" s="19"/>
      <c r="AZ15" s="437"/>
      <c r="BA15" s="438"/>
      <c r="BE15" s="842" t="s">
        <v>774</v>
      </c>
      <c r="BF15" s="842" t="s">
        <v>775</v>
      </c>
      <c r="BG15" s="842"/>
      <c r="BH15" s="842"/>
    </row>
    <row r="16" spans="1:71" ht="12.75" customHeight="1" x14ac:dyDescent="0.3">
      <c r="A16" s="1085" t="s">
        <v>14</v>
      </c>
      <c r="B16" s="1086"/>
      <c r="C16" s="126" t="s">
        <v>71</v>
      </c>
      <c r="D16" s="65" t="s">
        <v>48</v>
      </c>
      <c r="E16" s="65"/>
      <c r="F16" s="1093"/>
      <c r="G16" s="1091"/>
      <c r="H16" s="1088" t="s">
        <v>38</v>
      </c>
      <c r="I16" s="1091"/>
      <c r="J16" s="318" t="s">
        <v>188</v>
      </c>
      <c r="K16" s="6" t="s">
        <v>66</v>
      </c>
      <c r="L16" s="1106"/>
      <c r="M16" s="1104"/>
      <c r="N16" s="1106"/>
      <c r="O16" s="1106"/>
      <c r="P16" s="1108"/>
      <c r="Q16" s="1106"/>
      <c r="R16" s="1134"/>
      <c r="S16" s="1134"/>
      <c r="T16" s="1106"/>
      <c r="U16" s="1106"/>
      <c r="V16" s="359" t="s">
        <v>46</v>
      </c>
      <c r="W16" s="1109"/>
      <c r="X16" s="1109"/>
      <c r="Y16" s="1098"/>
      <c r="Z16" s="1101" t="s">
        <v>37</v>
      </c>
      <c r="AA16" s="1120"/>
      <c r="AB16" s="1109"/>
      <c r="AC16" s="1109"/>
      <c r="AD16" s="1098"/>
      <c r="AE16" s="1101" t="s">
        <v>37</v>
      </c>
      <c r="AF16" s="1102"/>
      <c r="AG16" s="1118"/>
      <c r="AH16" s="1115"/>
      <c r="AI16" s="138" t="s">
        <v>84</v>
      </c>
      <c r="AK16" s="1" t="s">
        <v>90</v>
      </c>
      <c r="AL16" s="315" t="s">
        <v>347</v>
      </c>
      <c r="AM16" s="315" t="s">
        <v>350</v>
      </c>
      <c r="AN16" s="1" t="s">
        <v>94</v>
      </c>
      <c r="AO16" s="315" t="s">
        <v>347</v>
      </c>
      <c r="AP16" s="315" t="s">
        <v>350</v>
      </c>
      <c r="AQ16" s="1" t="s">
        <v>94</v>
      </c>
      <c r="AR16" s="1"/>
      <c r="AS16" s="315" t="s">
        <v>351</v>
      </c>
      <c r="AT16" s="315" t="s">
        <v>352</v>
      </c>
      <c r="AU16" s="1" t="s">
        <v>95</v>
      </c>
      <c r="AV16" s="315" t="s">
        <v>351</v>
      </c>
      <c r="AW16" s="315" t="s">
        <v>352</v>
      </c>
      <c r="AX16" s="1" t="s">
        <v>95</v>
      </c>
      <c r="AY16" s="1"/>
      <c r="AZ16" s="439" t="s">
        <v>97</v>
      </c>
      <c r="BA16" s="440" t="s">
        <v>97</v>
      </c>
      <c r="BB16" s="1111" t="s">
        <v>136</v>
      </c>
      <c r="BC16" s="1112"/>
      <c r="BD16" s="1113"/>
      <c r="BE16" s="843" t="s">
        <v>771</v>
      </c>
      <c r="BF16" s="843" t="s">
        <v>771</v>
      </c>
      <c r="BG16" s="844"/>
      <c r="BH16" s="844" t="s">
        <v>871</v>
      </c>
      <c r="BI16" s="315" t="s">
        <v>179</v>
      </c>
      <c r="BJ16" s="1"/>
      <c r="BK16" s="1"/>
      <c r="BL16" s="1"/>
      <c r="BM16" s="1"/>
      <c r="BN16" s="1"/>
      <c r="BO16" s="1"/>
      <c r="BR16" s="314" t="s">
        <v>355</v>
      </c>
      <c r="BS16" s="314" t="s">
        <v>356</v>
      </c>
    </row>
    <row r="17" spans="1:145" ht="12.75" customHeight="1" x14ac:dyDescent="0.2">
      <c r="A17" s="68" t="s">
        <v>32</v>
      </c>
      <c r="B17" s="117" t="s">
        <v>69</v>
      </c>
      <c r="C17" s="126" t="s">
        <v>70</v>
      </c>
      <c r="D17" s="46" t="s">
        <v>40</v>
      </c>
      <c r="E17" s="46"/>
      <c r="F17" s="1093"/>
      <c r="G17" s="1091"/>
      <c r="H17" s="1088" t="s">
        <v>39</v>
      </c>
      <c r="I17" s="1091"/>
      <c r="J17" s="6" t="s">
        <v>15</v>
      </c>
      <c r="K17" s="6" t="s">
        <v>9</v>
      </c>
      <c r="L17" s="1106"/>
      <c r="M17" s="1104"/>
      <c r="N17" s="1106"/>
      <c r="O17" s="1106"/>
      <c r="P17" s="1108"/>
      <c r="Q17" s="1106"/>
      <c r="R17" s="1134"/>
      <c r="S17" s="1134"/>
      <c r="T17" s="1106"/>
      <c r="U17" s="1106"/>
      <c r="V17" s="360" t="s">
        <v>2</v>
      </c>
      <c r="W17" s="1109"/>
      <c r="X17" s="1109"/>
      <c r="Y17" s="1098"/>
      <c r="Z17" s="14" t="s">
        <v>60</v>
      </c>
      <c r="AA17" s="9" t="s">
        <v>61</v>
      </c>
      <c r="AB17" s="1109"/>
      <c r="AC17" s="1109"/>
      <c r="AD17" s="1098"/>
      <c r="AE17" s="14" t="s">
        <v>60</v>
      </c>
      <c r="AF17" s="9" t="s">
        <v>61</v>
      </c>
      <c r="AG17" s="1118"/>
      <c r="AH17" s="1115"/>
      <c r="AI17" s="139"/>
      <c r="AK17" s="1"/>
      <c r="AL17" s="1" t="s">
        <v>87</v>
      </c>
      <c r="AM17" s="1" t="s">
        <v>87</v>
      </c>
      <c r="AN17" s="1" t="s">
        <v>87</v>
      </c>
      <c r="AO17" s="1" t="s">
        <v>89</v>
      </c>
      <c r="AP17" s="1" t="s">
        <v>89</v>
      </c>
      <c r="AQ17" s="1" t="s">
        <v>89</v>
      </c>
      <c r="AR17" s="1"/>
      <c r="AS17" s="1" t="s">
        <v>87</v>
      </c>
      <c r="AT17" s="1" t="s">
        <v>87</v>
      </c>
      <c r="AU17" s="1" t="s">
        <v>87</v>
      </c>
      <c r="AV17" s="1" t="s">
        <v>89</v>
      </c>
      <c r="AW17" s="1" t="s">
        <v>89</v>
      </c>
      <c r="AX17" s="1" t="s">
        <v>89</v>
      </c>
      <c r="AY17" s="1"/>
      <c r="AZ17" s="439"/>
      <c r="BA17" s="440" t="s">
        <v>112</v>
      </c>
      <c r="BB17" s="1" t="s">
        <v>137</v>
      </c>
      <c r="BC17" s="1" t="s">
        <v>137</v>
      </c>
      <c r="BD17" s="1" t="s">
        <v>138</v>
      </c>
      <c r="BE17" s="844" t="s">
        <v>772</v>
      </c>
      <c r="BF17" s="844" t="s">
        <v>772</v>
      </c>
      <c r="BG17" s="852" t="s">
        <v>776</v>
      </c>
      <c r="BH17" s="852" t="s">
        <v>869</v>
      </c>
      <c r="BI17" s="1" t="s">
        <v>112</v>
      </c>
      <c r="BJ17" s="1"/>
      <c r="BK17" s="1"/>
      <c r="BL17" s="1"/>
      <c r="BM17" s="1"/>
      <c r="BN17" s="1"/>
      <c r="BO17" s="1"/>
    </row>
    <row r="18" spans="1:145" ht="12.75" customHeight="1" x14ac:dyDescent="0.2">
      <c r="A18" s="68"/>
      <c r="C18" s="119"/>
      <c r="D18" s="15"/>
      <c r="E18" s="15"/>
      <c r="F18" s="1093"/>
      <c r="G18" s="1091"/>
      <c r="H18" s="1088" t="s">
        <v>18</v>
      </c>
      <c r="I18" s="1091"/>
      <c r="J18" s="319" t="s">
        <v>189</v>
      </c>
      <c r="K18" s="6" t="s">
        <v>4</v>
      </c>
      <c r="L18" s="1106"/>
      <c r="M18" s="1104"/>
      <c r="N18" s="1106"/>
      <c r="O18" s="1106"/>
      <c r="P18" s="1108"/>
      <c r="Q18" s="1106"/>
      <c r="R18" s="1134"/>
      <c r="S18" s="1134"/>
      <c r="T18" s="1106"/>
      <c r="U18" s="1106"/>
      <c r="V18" s="360" t="s">
        <v>0</v>
      </c>
      <c r="W18" s="1109"/>
      <c r="X18" s="1109"/>
      <c r="Y18" s="1098"/>
      <c r="Z18" s="14" t="s">
        <v>0</v>
      </c>
      <c r="AA18" s="9" t="s">
        <v>0</v>
      </c>
      <c r="AB18" s="1109"/>
      <c r="AC18" s="1109"/>
      <c r="AD18" s="1098"/>
      <c r="AE18" s="14" t="s">
        <v>0</v>
      </c>
      <c r="AF18" s="9" t="s">
        <v>0</v>
      </c>
      <c r="AG18" s="1118"/>
      <c r="AH18" s="1115"/>
      <c r="AI18" s="139"/>
      <c r="AK18" s="1"/>
      <c r="AL18" s="1" t="s">
        <v>88</v>
      </c>
      <c r="AM18" s="1" t="s">
        <v>88</v>
      </c>
      <c r="AN18" s="1" t="s">
        <v>88</v>
      </c>
      <c r="AO18" s="1" t="s">
        <v>88</v>
      </c>
      <c r="AP18" s="1" t="s">
        <v>88</v>
      </c>
      <c r="AQ18" s="1" t="s">
        <v>88</v>
      </c>
      <c r="AR18" s="1"/>
      <c r="AS18" s="1" t="s">
        <v>88</v>
      </c>
      <c r="AT18" s="1" t="s">
        <v>88</v>
      </c>
      <c r="AU18" s="1" t="s">
        <v>88</v>
      </c>
      <c r="AV18" s="1" t="s">
        <v>88</v>
      </c>
      <c r="AW18" s="1" t="s">
        <v>88</v>
      </c>
      <c r="AX18" s="1" t="s">
        <v>88</v>
      </c>
      <c r="AY18" s="1"/>
      <c r="AZ18" s="439"/>
      <c r="BA18" s="440" t="s">
        <v>113</v>
      </c>
      <c r="BB18" s="1"/>
      <c r="BC18" s="1"/>
      <c r="BD18" s="204"/>
      <c r="BE18" s="845" t="s">
        <v>773</v>
      </c>
      <c r="BF18" s="845" t="s">
        <v>773</v>
      </c>
      <c r="BG18" s="853" t="s">
        <v>777</v>
      </c>
      <c r="BH18" s="853" t="s">
        <v>870</v>
      </c>
      <c r="BI18" s="1" t="s">
        <v>114</v>
      </c>
      <c r="BJ18" s="1"/>
      <c r="BK18" s="1"/>
      <c r="BL18" s="1"/>
      <c r="BM18" s="1"/>
      <c r="BN18" s="1"/>
      <c r="BO18" s="1"/>
    </row>
    <row r="19" spans="1:145" ht="12.75" customHeight="1" x14ac:dyDescent="0.2">
      <c r="A19" s="70"/>
      <c r="B19" s="7"/>
      <c r="C19" s="120"/>
      <c r="D19" s="15"/>
      <c r="E19" s="15"/>
      <c r="F19" s="1094"/>
      <c r="G19" s="1091"/>
      <c r="H19" s="1089" t="s">
        <v>3</v>
      </c>
      <c r="I19" s="1091"/>
      <c r="J19" s="7"/>
      <c r="K19" s="6"/>
      <c r="L19" s="1106"/>
      <c r="M19" s="1104"/>
      <c r="N19" s="1106"/>
      <c r="O19" s="1106"/>
      <c r="P19" s="1108"/>
      <c r="Q19" s="1106"/>
      <c r="R19" s="1135"/>
      <c r="S19" s="1135"/>
      <c r="T19" s="1106"/>
      <c r="U19" s="1106"/>
      <c r="V19" s="360" t="s">
        <v>19</v>
      </c>
      <c r="W19" s="1109"/>
      <c r="X19" s="1109"/>
      <c r="Y19" s="1098"/>
      <c r="Z19" s="14" t="s">
        <v>20</v>
      </c>
      <c r="AA19" s="9" t="s">
        <v>19</v>
      </c>
      <c r="AB19" s="1109"/>
      <c r="AC19" s="1109"/>
      <c r="AD19" s="1098"/>
      <c r="AE19" s="14" t="s">
        <v>20</v>
      </c>
      <c r="AF19" s="9" t="s">
        <v>19</v>
      </c>
      <c r="AG19" s="1119"/>
      <c r="AH19" s="1116"/>
      <c r="AI19" s="140"/>
      <c r="AK19" s="1" t="s">
        <v>96</v>
      </c>
      <c r="AL19" s="315" t="s">
        <v>348</v>
      </c>
      <c r="AM19" s="315" t="s">
        <v>349</v>
      </c>
      <c r="AN19" s="1" t="s">
        <v>134</v>
      </c>
      <c r="AO19" s="315" t="s">
        <v>348</v>
      </c>
      <c r="AP19" s="315" t="s">
        <v>349</v>
      </c>
      <c r="AQ19" s="1" t="s">
        <v>134</v>
      </c>
      <c r="AR19" s="1"/>
      <c r="AS19" s="315" t="s">
        <v>348</v>
      </c>
      <c r="AT19" s="315" t="s">
        <v>349</v>
      </c>
      <c r="AU19" s="1" t="s">
        <v>134</v>
      </c>
      <c r="AV19" s="315" t="s">
        <v>348</v>
      </c>
      <c r="AW19" s="315" t="s">
        <v>349</v>
      </c>
      <c r="AX19" s="1" t="s">
        <v>134</v>
      </c>
      <c r="AY19" s="1"/>
      <c r="AZ19" s="439" t="s">
        <v>98</v>
      </c>
      <c r="BA19" s="440" t="s">
        <v>98</v>
      </c>
      <c r="BB19" s="1" t="s">
        <v>117</v>
      </c>
      <c r="BC19" s="1" t="s">
        <v>118</v>
      </c>
      <c r="BD19" s="1" t="s">
        <v>135</v>
      </c>
      <c r="BE19" s="844" t="s">
        <v>98</v>
      </c>
      <c r="BF19" s="844" t="s">
        <v>98</v>
      </c>
      <c r="BG19" s="844" t="s">
        <v>778</v>
      </c>
      <c r="BH19" s="844" t="s">
        <v>778</v>
      </c>
      <c r="BI19" s="1" t="s">
        <v>98</v>
      </c>
      <c r="BJ19" s="1"/>
      <c r="BK19" s="1"/>
      <c r="BL19" s="1"/>
      <c r="BM19" s="1"/>
      <c r="BN19" s="1"/>
      <c r="BO19" s="1"/>
    </row>
    <row r="20" spans="1:145" s="7" customFormat="1" ht="12.75" customHeight="1" thickBot="1" x14ac:dyDescent="0.25">
      <c r="A20" s="71"/>
      <c r="B20" s="54"/>
      <c r="C20" s="121"/>
      <c r="D20" s="54"/>
      <c r="E20" s="54"/>
      <c r="F20" s="60"/>
      <c r="G20" s="55"/>
      <c r="H20" s="55"/>
      <c r="I20" s="55"/>
      <c r="J20" s="54"/>
      <c r="K20" s="54"/>
      <c r="L20" s="54" t="s">
        <v>5</v>
      </c>
      <c r="M20" s="54" t="s">
        <v>6</v>
      </c>
      <c r="N20" s="54" t="s">
        <v>7</v>
      </c>
      <c r="O20" s="54"/>
      <c r="P20" s="661"/>
      <c r="Q20" s="661" t="s">
        <v>329</v>
      </c>
      <c r="R20" s="54"/>
      <c r="S20" s="347"/>
      <c r="T20" s="330" t="s">
        <v>21</v>
      </c>
      <c r="U20" s="330" t="s">
        <v>21</v>
      </c>
      <c r="V20" s="361" t="s">
        <v>8</v>
      </c>
      <c r="W20" s="56" t="s">
        <v>12</v>
      </c>
      <c r="X20" s="56" t="s">
        <v>12</v>
      </c>
      <c r="Y20" s="371" t="s">
        <v>6</v>
      </c>
      <c r="Z20" s="57" t="s">
        <v>6</v>
      </c>
      <c r="AA20" s="58" t="s">
        <v>8</v>
      </c>
      <c r="AB20" s="59" t="s">
        <v>12</v>
      </c>
      <c r="AC20" s="56" t="s">
        <v>12</v>
      </c>
      <c r="AD20" s="57" t="s">
        <v>6</v>
      </c>
      <c r="AE20" s="57" t="s">
        <v>6</v>
      </c>
      <c r="AF20" s="58" t="s">
        <v>8</v>
      </c>
      <c r="AG20" s="55"/>
      <c r="AH20" s="162"/>
      <c r="AI20" s="161"/>
      <c r="AQ20" s="1"/>
      <c r="AX20" s="1"/>
      <c r="AZ20" s="436"/>
      <c r="BA20" s="301"/>
      <c r="BE20" s="846"/>
      <c r="BF20" s="846"/>
      <c r="BG20" s="846"/>
      <c r="BH20" s="846"/>
    </row>
    <row r="21" spans="1:145" s="102" customFormat="1" ht="12.6" customHeight="1" x14ac:dyDescent="0.2">
      <c r="A21" s="99"/>
      <c r="B21" s="100"/>
      <c r="C21" s="101"/>
      <c r="F21" s="39"/>
      <c r="G21" s="100"/>
      <c r="H21" s="100"/>
      <c r="I21" s="100"/>
      <c r="J21" s="100" t="s">
        <v>10</v>
      </c>
      <c r="K21" s="100"/>
      <c r="L21" s="100"/>
      <c r="M21" s="100"/>
      <c r="N21" s="100"/>
      <c r="O21" s="103"/>
      <c r="P21" s="103"/>
      <c r="Q21" s="103"/>
      <c r="R21" s="100"/>
      <c r="S21" s="348"/>
      <c r="T21" s="331"/>
      <c r="U21" s="331"/>
      <c r="V21" s="362"/>
      <c r="W21" s="105"/>
      <c r="X21" s="105"/>
      <c r="Y21" s="348"/>
      <c r="Z21" s="104"/>
      <c r="AA21" s="106"/>
      <c r="AB21" s="105"/>
      <c r="AC21" s="105"/>
      <c r="AD21" s="104"/>
      <c r="AE21" s="104"/>
      <c r="AF21" s="106"/>
      <c r="AG21" s="150"/>
      <c r="AH21" s="163"/>
      <c r="AI21" s="141"/>
      <c r="AJ21" s="82"/>
      <c r="AK21" s="149"/>
      <c r="AL21" s="149"/>
      <c r="AM21" s="149"/>
      <c r="AN21" s="149"/>
      <c r="AO21" s="149"/>
      <c r="AP21" s="149"/>
      <c r="AQ21" s="149"/>
      <c r="AR21" s="149"/>
      <c r="AS21" s="149"/>
      <c r="AT21" s="149"/>
      <c r="AU21" s="149"/>
      <c r="AV21" s="149"/>
      <c r="AW21" s="149"/>
      <c r="AX21" s="149"/>
      <c r="AY21" s="149"/>
      <c r="AZ21" s="441"/>
      <c r="BA21" s="442"/>
      <c r="BB21" s="82"/>
      <c r="BC21" s="82"/>
      <c r="BD21" s="82"/>
      <c r="BE21" s="847"/>
      <c r="BF21" s="847"/>
      <c r="BG21" s="847"/>
      <c r="BH21" s="847"/>
      <c r="BI21" s="82"/>
      <c r="BJ21" s="82"/>
      <c r="BK21" s="82"/>
      <c r="BL21" s="82"/>
      <c r="BM21" s="82"/>
      <c r="BN21" s="82"/>
      <c r="BO21" s="82"/>
      <c r="BP21" s="82"/>
      <c r="BQ21" s="82"/>
      <c r="BR21" s="82"/>
      <c r="BS21" s="82"/>
      <c r="BT21" s="82"/>
    </row>
    <row r="22" spans="1:145" s="72" customFormat="1" ht="15" customHeight="1" x14ac:dyDescent="0.2">
      <c r="A22" s="93"/>
      <c r="B22" s="83"/>
      <c r="D22" s="94" t="s">
        <v>33</v>
      </c>
      <c r="E22" s="94"/>
      <c r="F22" s="88"/>
      <c r="G22" s="95"/>
      <c r="K22" s="73"/>
      <c r="L22" s="73"/>
      <c r="O22" s="83"/>
      <c r="P22" s="83"/>
      <c r="Q22" s="83"/>
      <c r="R22" s="83"/>
      <c r="S22" s="332"/>
      <c r="T22" s="332"/>
      <c r="U22" s="332"/>
      <c r="V22" s="693">
        <f>V99</f>
        <v>188.02839613928174</v>
      </c>
      <c r="W22" s="89"/>
      <c r="X22" s="89"/>
      <c r="Y22" s="349"/>
      <c r="Z22" s="96">
        <f>Z99</f>
        <v>94.40903960236497</v>
      </c>
      <c r="AA22" s="694">
        <f>AA99</f>
        <v>98.768640323729102</v>
      </c>
      <c r="AB22" s="695"/>
      <c r="AC22" s="695"/>
      <c r="AD22" s="696"/>
      <c r="AE22" s="96">
        <f>AE99</f>
        <v>116.21209510658728</v>
      </c>
      <c r="AF22" s="694">
        <f>AF99</f>
        <v>121.92013818415238</v>
      </c>
      <c r="AG22" s="151"/>
      <c r="AH22" s="164"/>
      <c r="AI22" s="142"/>
      <c r="AK22" s="149"/>
      <c r="AL22" s="149"/>
      <c r="AM22" s="149"/>
      <c r="AN22" s="149"/>
      <c r="AO22" s="149"/>
      <c r="AP22" s="149"/>
      <c r="AQ22" s="149"/>
      <c r="AR22" s="149"/>
      <c r="AS22" s="149"/>
      <c r="AT22" s="149"/>
      <c r="AU22" s="149"/>
      <c r="AV22" s="149"/>
      <c r="AW22" s="149"/>
      <c r="AX22" s="149"/>
      <c r="AY22" s="149"/>
      <c r="AZ22" s="441"/>
      <c r="BA22" s="442"/>
      <c r="BE22" s="848"/>
      <c r="BF22" s="848"/>
      <c r="BG22" s="848"/>
      <c r="BH22" s="848"/>
    </row>
    <row r="23" spans="1:145" s="82" customFormat="1" ht="12.6" customHeight="1" x14ac:dyDescent="0.2">
      <c r="A23" s="81"/>
      <c r="B23" s="40"/>
      <c r="C23" s="80"/>
      <c r="D23" s="86" t="s">
        <v>44</v>
      </c>
      <c r="E23" s="86"/>
      <c r="F23" s="40"/>
      <c r="G23" s="40"/>
      <c r="H23" s="40"/>
      <c r="I23" s="40"/>
      <c r="J23" s="292">
        <f>AF22*1000/(400*SQRT(3))</f>
        <v>175.97656150064188</v>
      </c>
      <c r="K23" s="75"/>
      <c r="L23" s="75"/>
      <c r="M23" s="40"/>
      <c r="N23" s="40"/>
      <c r="O23" s="40"/>
      <c r="P23" s="40"/>
      <c r="Q23" s="40"/>
      <c r="R23" s="40"/>
      <c r="S23" s="332"/>
      <c r="T23" s="332"/>
      <c r="U23" s="332"/>
      <c r="V23" s="299"/>
      <c r="W23" s="76"/>
      <c r="X23" s="76"/>
      <c r="Y23" s="349"/>
      <c r="Z23" s="74"/>
      <c r="AA23" s="30"/>
      <c r="AB23" s="76"/>
      <c r="AC23" s="76"/>
      <c r="AD23" s="41"/>
      <c r="AE23" s="74"/>
      <c r="AF23" s="30"/>
      <c r="AG23" s="151"/>
      <c r="AH23" s="164"/>
      <c r="AI23" s="141"/>
      <c r="AK23" s="149"/>
      <c r="AL23" s="149"/>
      <c r="AM23" s="149"/>
      <c r="AN23" s="149"/>
      <c r="AO23" s="149"/>
      <c r="AP23" s="149"/>
      <c r="AQ23" s="149"/>
      <c r="AR23" s="149"/>
      <c r="AS23" s="149"/>
      <c r="AT23" s="149"/>
      <c r="AU23" s="149"/>
      <c r="AV23" s="149"/>
      <c r="AW23" s="149"/>
      <c r="AX23" s="149"/>
      <c r="AY23" s="149"/>
      <c r="AZ23" s="441"/>
      <c r="BA23" s="442"/>
      <c r="BE23" s="847"/>
      <c r="BF23" s="847"/>
      <c r="BG23" s="847"/>
      <c r="BH23" s="847"/>
    </row>
    <row r="24" spans="1:145" s="82" customFormat="1" ht="12.6" customHeight="1" x14ac:dyDescent="0.2">
      <c r="A24" s="81"/>
      <c r="B24" s="40"/>
      <c r="C24" s="80"/>
      <c r="D24" s="86" t="s">
        <v>35</v>
      </c>
      <c r="E24" s="86"/>
      <c r="F24" s="40"/>
      <c r="G24" s="40"/>
      <c r="H24" s="40"/>
      <c r="I24" s="40"/>
      <c r="J24" s="77">
        <f>AE22/AF22</f>
        <v>0.95318211443507828</v>
      </c>
      <c r="K24" s="75"/>
      <c r="L24" s="75"/>
      <c r="M24" s="40"/>
      <c r="N24" s="40"/>
      <c r="O24" s="40"/>
      <c r="P24" s="40"/>
      <c r="Q24" s="40"/>
      <c r="R24" s="40"/>
      <c r="S24" s="332"/>
      <c r="T24" s="332"/>
      <c r="U24" s="332"/>
      <c r="V24" s="299"/>
      <c r="W24" s="76"/>
      <c r="X24" s="76"/>
      <c r="Y24" s="349"/>
      <c r="Z24" s="74"/>
      <c r="AA24" s="78"/>
      <c r="AB24" s="76"/>
      <c r="AC24" s="76"/>
      <c r="AD24" s="41"/>
      <c r="AE24" s="74"/>
      <c r="AF24" s="78"/>
      <c r="AG24" s="151"/>
      <c r="AH24" s="164"/>
      <c r="AI24" s="141"/>
      <c r="AK24" s="149"/>
      <c r="AL24" s="149"/>
      <c r="AM24" s="149"/>
      <c r="AN24" s="149"/>
      <c r="AO24" s="149"/>
      <c r="AP24" s="149"/>
      <c r="AQ24" s="149"/>
      <c r="AR24" s="149"/>
      <c r="AS24" s="149"/>
      <c r="AT24" s="149"/>
      <c r="AU24" s="149"/>
      <c r="AV24" s="149"/>
      <c r="AW24" s="149"/>
      <c r="AX24" s="149"/>
      <c r="AY24" s="149"/>
      <c r="AZ24" s="441"/>
      <c r="BA24" s="442"/>
      <c r="BE24" s="847"/>
      <c r="BF24" s="847"/>
      <c r="BG24" s="847"/>
      <c r="BH24" s="847"/>
    </row>
    <row r="25" spans="1:145" s="82" customFormat="1" ht="12.6" customHeight="1" x14ac:dyDescent="0.2">
      <c r="A25" s="81"/>
      <c r="B25" s="40"/>
      <c r="C25" s="80"/>
      <c r="D25" s="86" t="s">
        <v>148</v>
      </c>
      <c r="E25" s="86"/>
      <c r="F25" s="40"/>
      <c r="G25" s="40"/>
      <c r="H25" s="40"/>
      <c r="I25" s="40"/>
      <c r="J25" s="259">
        <f>J103</f>
        <v>0.81008226568832786</v>
      </c>
      <c r="K25" s="75"/>
      <c r="L25" s="75"/>
      <c r="M25" s="40"/>
      <c r="N25" s="40"/>
      <c r="O25" s="40"/>
      <c r="P25" s="40"/>
      <c r="Q25" s="40"/>
      <c r="R25" s="40"/>
      <c r="S25" s="332"/>
      <c r="T25" s="332"/>
      <c r="U25" s="332"/>
      <c r="V25" s="299"/>
      <c r="W25" s="76"/>
      <c r="X25" s="76"/>
      <c r="Y25" s="349"/>
      <c r="Z25" s="74"/>
      <c r="AA25" s="78"/>
      <c r="AB25" s="76"/>
      <c r="AC25" s="76"/>
      <c r="AD25" s="41"/>
      <c r="AE25" s="74"/>
      <c r="AF25" s="78"/>
      <c r="AG25" s="151"/>
      <c r="AH25" s="164"/>
      <c r="AI25" s="141"/>
      <c r="AK25" s="149"/>
      <c r="AL25" s="149"/>
      <c r="AM25" s="149"/>
      <c r="AN25" s="149"/>
      <c r="AO25" s="149"/>
      <c r="AP25" s="149"/>
      <c r="AQ25" s="149"/>
      <c r="AR25" s="149"/>
      <c r="AS25" s="149"/>
      <c r="AT25" s="149"/>
      <c r="AU25" s="149"/>
      <c r="AV25" s="149"/>
      <c r="AW25" s="149"/>
      <c r="AX25" s="149"/>
      <c r="AY25" s="149"/>
      <c r="AZ25" s="441"/>
      <c r="BA25" s="442"/>
      <c r="BE25" s="847"/>
      <c r="BF25" s="847"/>
      <c r="BG25" s="847"/>
      <c r="BH25" s="847"/>
    </row>
    <row r="26" spans="1:145" s="82" customFormat="1" ht="12.6" customHeight="1" x14ac:dyDescent="0.2">
      <c r="A26" s="81"/>
      <c r="B26" s="40"/>
      <c r="C26" s="80"/>
      <c r="D26" s="86" t="s">
        <v>163</v>
      </c>
      <c r="E26" s="86"/>
      <c r="F26" s="40"/>
      <c r="G26" s="40"/>
      <c r="H26" s="40"/>
      <c r="I26" s="40"/>
      <c r="J26" s="292">
        <f>J104</f>
        <v>200</v>
      </c>
      <c r="K26" s="75"/>
      <c r="L26" s="75"/>
      <c r="M26" s="40"/>
      <c r="N26" s="40"/>
      <c r="O26" s="40"/>
      <c r="P26" s="40"/>
      <c r="Q26" s="40"/>
      <c r="R26" s="40"/>
      <c r="S26" s="332"/>
      <c r="T26" s="332"/>
      <c r="U26" s="332"/>
      <c r="V26" s="299"/>
      <c r="W26" s="76"/>
      <c r="X26" s="76"/>
      <c r="Y26" s="349"/>
      <c r="Z26" s="74"/>
      <c r="AA26" s="78"/>
      <c r="AB26" s="76"/>
      <c r="AC26" s="76"/>
      <c r="AD26" s="41"/>
      <c r="AE26" s="74"/>
      <c r="AF26" s="78"/>
      <c r="AG26" s="151"/>
      <c r="AH26" s="164"/>
      <c r="AI26" s="141"/>
      <c r="AK26" s="149"/>
      <c r="AL26" s="149"/>
      <c r="AM26" s="149"/>
      <c r="AN26" s="149"/>
      <c r="AO26" s="149"/>
      <c r="AP26" s="149"/>
      <c r="AQ26" s="149"/>
      <c r="AR26" s="149"/>
      <c r="AS26" s="149"/>
      <c r="AT26" s="149"/>
      <c r="AU26" s="149"/>
      <c r="AV26" s="149"/>
      <c r="AW26" s="149"/>
      <c r="AX26" s="149"/>
      <c r="AY26" s="149"/>
      <c r="AZ26" s="441"/>
      <c r="BA26" s="442"/>
      <c r="BE26" s="847"/>
      <c r="BF26" s="847"/>
      <c r="BG26" s="847"/>
      <c r="BH26" s="847"/>
    </row>
    <row r="27" spans="1:145" s="82" customFormat="1" ht="12.6" customHeight="1" x14ac:dyDescent="0.2">
      <c r="A27" s="81"/>
      <c r="B27" s="40"/>
      <c r="C27" s="80"/>
      <c r="D27" s="86" t="s">
        <v>166</v>
      </c>
      <c r="E27" s="86"/>
      <c r="F27" s="40"/>
      <c r="G27" s="40"/>
      <c r="H27" s="40"/>
      <c r="I27" s="40"/>
      <c r="J27" s="292">
        <f>J101</f>
        <v>142.58272124672067</v>
      </c>
      <c r="K27" s="75"/>
      <c r="L27" s="75"/>
      <c r="M27" s="40"/>
      <c r="N27" s="40"/>
      <c r="O27" s="40"/>
      <c r="P27" s="40"/>
      <c r="Q27" s="40"/>
      <c r="R27" s="40"/>
      <c r="S27" s="332"/>
      <c r="T27" s="332"/>
      <c r="U27" s="332"/>
      <c r="V27" s="299"/>
      <c r="W27" s="76"/>
      <c r="X27" s="76"/>
      <c r="Y27" s="349"/>
      <c r="Z27" s="74"/>
      <c r="AA27" s="78"/>
      <c r="AB27" s="76"/>
      <c r="AC27" s="76"/>
      <c r="AD27" s="41"/>
      <c r="AE27" s="74"/>
      <c r="AF27" s="78"/>
      <c r="AG27" s="151"/>
      <c r="AH27" s="164"/>
      <c r="AI27" s="141"/>
      <c r="AK27" s="149"/>
      <c r="AL27" s="149"/>
      <c r="AM27" s="149"/>
      <c r="AN27" s="149"/>
      <c r="AO27" s="149"/>
      <c r="AP27" s="149"/>
      <c r="AQ27" s="149"/>
      <c r="AR27" s="149"/>
      <c r="AS27" s="149"/>
      <c r="AT27" s="149"/>
      <c r="AU27" s="149"/>
      <c r="AV27" s="149"/>
      <c r="AW27" s="149"/>
      <c r="AX27" s="149"/>
      <c r="AY27" s="149"/>
      <c r="AZ27" s="441"/>
      <c r="BA27" s="442"/>
      <c r="BE27" s="847"/>
      <c r="BF27" s="847"/>
      <c r="BG27" s="847"/>
      <c r="BH27" s="847"/>
    </row>
    <row r="28" spans="1:145" s="82" customFormat="1" ht="12.6" customHeight="1" x14ac:dyDescent="0.2">
      <c r="A28" s="81"/>
      <c r="B28" s="40"/>
      <c r="C28" s="80"/>
      <c r="D28" s="97" t="s">
        <v>282</v>
      </c>
      <c r="E28" s="97"/>
      <c r="F28" s="79"/>
      <c r="G28" s="40"/>
      <c r="H28" s="40"/>
      <c r="I28" s="40"/>
      <c r="J28" s="689" t="s">
        <v>364</v>
      </c>
      <c r="K28" s="476"/>
      <c r="L28" s="75"/>
      <c r="M28" s="40"/>
      <c r="N28" s="40"/>
      <c r="O28" s="40"/>
      <c r="P28" s="40"/>
      <c r="Q28" s="40"/>
      <c r="R28" s="40"/>
      <c r="S28" s="349"/>
      <c r="T28" s="333"/>
      <c r="U28" s="333"/>
      <c r="V28" s="363"/>
      <c r="W28" s="84"/>
      <c r="X28" s="84"/>
      <c r="Y28" s="349"/>
      <c r="Z28" s="41"/>
      <c r="AA28" s="98"/>
      <c r="AB28" s="84"/>
      <c r="AC28" s="84"/>
      <c r="AD28" s="41"/>
      <c r="AE28" s="41"/>
      <c r="AF28" s="98"/>
      <c r="AG28" s="151"/>
      <c r="AH28" s="164"/>
      <c r="AI28" s="141"/>
      <c r="AK28" s="149"/>
      <c r="AL28" s="149"/>
      <c r="AM28" s="149"/>
      <c r="AN28" s="149"/>
      <c r="AO28" s="149"/>
      <c r="AP28" s="149"/>
      <c r="AQ28" s="149"/>
      <c r="AR28" s="149"/>
      <c r="AS28" s="149"/>
      <c r="AT28" s="149"/>
      <c r="AU28" s="149"/>
      <c r="AV28" s="149"/>
      <c r="AW28" s="149"/>
      <c r="AX28" s="149"/>
      <c r="AY28" s="149"/>
      <c r="AZ28" s="441"/>
      <c r="BA28" s="442"/>
      <c r="BE28" s="847"/>
      <c r="BF28" s="847"/>
      <c r="BG28" s="847"/>
      <c r="BH28" s="847"/>
    </row>
    <row r="29" spans="1:145" s="82" customFormat="1" ht="12.6" customHeight="1" x14ac:dyDescent="0.2">
      <c r="A29" s="81"/>
      <c r="B29" s="40"/>
      <c r="C29" s="80"/>
      <c r="F29" s="79"/>
      <c r="G29" s="40"/>
      <c r="H29" s="40"/>
      <c r="I29" s="40"/>
      <c r="J29" s="40"/>
      <c r="K29" s="40"/>
      <c r="L29" s="40"/>
      <c r="M29" s="40"/>
      <c r="N29" s="40"/>
      <c r="O29" s="83"/>
      <c r="P29" s="83"/>
      <c r="Q29" s="83"/>
      <c r="R29" s="40"/>
      <c r="S29" s="349"/>
      <c r="T29" s="333"/>
      <c r="U29" s="333"/>
      <c r="V29" s="363"/>
      <c r="W29" s="84"/>
      <c r="X29" s="84"/>
      <c r="Y29" s="349"/>
      <c r="Z29" s="41"/>
      <c r="AA29" s="98"/>
      <c r="AB29" s="84"/>
      <c r="AC29" s="84"/>
      <c r="AD29" s="41"/>
      <c r="AE29" s="41"/>
      <c r="AF29" s="98"/>
      <c r="AG29" s="151"/>
      <c r="AH29" s="164"/>
      <c r="AI29" s="141"/>
      <c r="AK29" s="149"/>
      <c r="AL29" s="149"/>
      <c r="AM29" s="149"/>
      <c r="AN29" s="149"/>
      <c r="AO29" s="149"/>
      <c r="AP29" s="149"/>
      <c r="AQ29" s="149"/>
      <c r="AR29" s="149"/>
      <c r="AS29" s="149"/>
      <c r="AT29" s="149"/>
      <c r="AU29" s="149"/>
      <c r="AV29" s="149"/>
      <c r="AW29" s="149"/>
      <c r="AX29" s="149"/>
      <c r="AY29" s="149"/>
      <c r="AZ29" s="441"/>
      <c r="BA29" s="442"/>
      <c r="BE29" s="847"/>
      <c r="BF29" s="847"/>
      <c r="BG29" s="847"/>
      <c r="BH29" s="847"/>
    </row>
    <row r="30" spans="1:145" s="82" customFormat="1" ht="12.6" customHeight="1" thickBot="1" x14ac:dyDescent="0.25">
      <c r="A30" s="107"/>
      <c r="B30" s="108"/>
      <c r="C30" s="109"/>
      <c r="D30" s="110"/>
      <c r="E30" s="110"/>
      <c r="F30" s="92"/>
      <c r="G30" s="108"/>
      <c r="H30" s="108"/>
      <c r="I30" s="108"/>
      <c r="J30" s="108"/>
      <c r="K30" s="108"/>
      <c r="L30" s="108"/>
      <c r="M30" s="108"/>
      <c r="N30" s="108"/>
      <c r="O30" s="111"/>
      <c r="P30" s="111"/>
      <c r="Q30" s="111"/>
      <c r="R30" s="108"/>
      <c r="S30" s="350"/>
      <c r="T30" s="334"/>
      <c r="U30" s="334"/>
      <c r="V30" s="364"/>
      <c r="W30" s="113"/>
      <c r="X30" s="113"/>
      <c r="Y30" s="350"/>
      <c r="Z30" s="112"/>
      <c r="AA30" s="114"/>
      <c r="AB30" s="113"/>
      <c r="AC30" s="113"/>
      <c r="AD30" s="112"/>
      <c r="AE30" s="112"/>
      <c r="AF30" s="114"/>
      <c r="AG30" s="152"/>
      <c r="AH30" s="165"/>
      <c r="AI30" s="143"/>
      <c r="AK30" s="149"/>
      <c r="AL30" s="149"/>
      <c r="AM30" s="149"/>
      <c r="AN30" s="149"/>
      <c r="AO30" s="149"/>
      <c r="AP30" s="149"/>
      <c r="AQ30" s="149"/>
      <c r="AR30" s="149"/>
      <c r="AS30" s="149"/>
      <c r="AT30" s="149"/>
      <c r="AU30" s="149"/>
      <c r="AV30" s="149"/>
      <c r="AW30" s="149"/>
      <c r="AX30" s="149"/>
      <c r="AY30" s="149"/>
      <c r="AZ30" s="441"/>
      <c r="BA30" s="442"/>
      <c r="BE30" s="847"/>
      <c r="BF30" s="847"/>
      <c r="BG30" s="847"/>
      <c r="BH30" s="847"/>
    </row>
    <row r="31" spans="1:145" s="12" customFormat="1" ht="15.75" thickTop="1" x14ac:dyDescent="0.2">
      <c r="A31" s="613"/>
      <c r="B31" s="614"/>
      <c r="C31" s="615"/>
      <c r="D31" s="616" t="s">
        <v>159</v>
      </c>
      <c r="E31" s="616"/>
      <c r="F31" s="123"/>
      <c r="G31" s="11"/>
      <c r="H31" s="11"/>
      <c r="I31" s="11"/>
      <c r="J31" s="11"/>
      <c r="K31" s="11"/>
      <c r="L31" s="11"/>
      <c r="M31" s="11"/>
      <c r="N31" s="324"/>
      <c r="O31" s="47"/>
      <c r="P31" s="47"/>
      <c r="Q31" s="47"/>
      <c r="R31" s="324"/>
      <c r="S31" s="344"/>
      <c r="T31" s="326"/>
      <c r="U31" s="326"/>
      <c r="V31" s="365"/>
      <c r="W31" s="10"/>
      <c r="X31" s="10"/>
      <c r="Y31" s="372"/>
      <c r="Z31" s="372"/>
      <c r="AA31" s="374"/>
      <c r="AB31" s="29"/>
      <c r="AC31" s="29"/>
      <c r="AD31" s="372"/>
      <c r="AE31" s="372"/>
      <c r="AF31" s="374"/>
      <c r="AG31" s="153"/>
      <c r="AH31" s="167" t="str">
        <f>IF(N31&gt;0,N31,"")</f>
        <v/>
      </c>
      <c r="AI31" s="139"/>
      <c r="AJ31" s="7"/>
      <c r="AK31" s="302" t="str">
        <f t="shared" ref="AK31" si="0">IF($L31&gt;0,$L31,"")</f>
        <v/>
      </c>
      <c r="AL31" s="302"/>
      <c r="AM31" s="302"/>
      <c r="AN31" s="302"/>
      <c r="AO31" s="302"/>
      <c r="AP31" s="302"/>
      <c r="AQ31" s="302"/>
      <c r="AR31" s="302"/>
      <c r="AS31" s="302"/>
      <c r="AT31" s="302"/>
      <c r="AU31" s="302"/>
      <c r="AV31" s="302"/>
      <c r="AW31" s="302"/>
      <c r="AX31" s="302"/>
      <c r="AY31" s="302"/>
      <c r="AZ31" s="441"/>
      <c r="BA31" s="303"/>
      <c r="BB31" s="146"/>
      <c r="BC31" s="146"/>
      <c r="BD31" s="146"/>
      <c r="BE31" s="847"/>
      <c r="BF31" s="847"/>
      <c r="BG31" s="847"/>
      <c r="BH31" s="847"/>
      <c r="BI31" s="7"/>
      <c r="BJ31" s="146"/>
      <c r="BK31" s="146"/>
      <c r="BL31" s="146"/>
      <c r="BM31" s="146"/>
      <c r="BN31" s="146"/>
      <c r="BO31" s="146"/>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row>
    <row r="32" spans="1:145" s="488" customFormat="1" ht="12.6" customHeight="1" x14ac:dyDescent="0.2">
      <c r="A32" s="584"/>
      <c r="B32" s="585"/>
      <c r="C32" s="598" t="s">
        <v>1014</v>
      </c>
      <c r="D32" s="599" t="s">
        <v>1065</v>
      </c>
      <c r="E32" s="600"/>
      <c r="F32" s="601" t="s">
        <v>26</v>
      </c>
      <c r="G32" s="602" t="s">
        <v>25</v>
      </c>
      <c r="H32" s="602" t="s">
        <v>17</v>
      </c>
      <c r="I32" s="602" t="s">
        <v>17</v>
      </c>
      <c r="J32" s="603" t="s">
        <v>310</v>
      </c>
      <c r="K32" s="604" t="s">
        <v>9</v>
      </c>
      <c r="L32" s="602">
        <v>400</v>
      </c>
      <c r="M32" s="605"/>
      <c r="N32" s="1070">
        <v>160</v>
      </c>
      <c r="O32" s="586"/>
      <c r="P32" s="586"/>
      <c r="Q32" s="586"/>
      <c r="R32" s="587"/>
      <c r="S32" s="606"/>
      <c r="T32" s="588"/>
      <c r="U32" s="607"/>
      <c r="V32" s="589"/>
      <c r="W32" s="590"/>
      <c r="X32" s="590"/>
      <c r="Y32" s="608"/>
      <c r="Z32" s="608"/>
      <c r="AA32" s="609"/>
      <c r="AB32" s="590"/>
      <c r="AC32" s="590"/>
      <c r="AD32" s="608"/>
      <c r="AE32" s="608"/>
      <c r="AF32" s="609"/>
      <c r="AG32" s="610">
        <f>BI32</f>
        <v>160</v>
      </c>
      <c r="AH32" s="611">
        <f>IF(Inom&gt;0,Inom,"")</f>
        <v>160</v>
      </c>
      <c r="AI32" s="612" t="s">
        <v>308</v>
      </c>
      <c r="AK32" s="489">
        <f t="shared" ref="AK32:AK35" si="1">IF(Unom&gt;0,Unom,"")</f>
        <v>400</v>
      </c>
      <c r="AL32" s="489"/>
      <c r="AM32" s="489"/>
      <c r="AN32" s="489"/>
      <c r="AO32" s="489"/>
      <c r="AP32" s="489"/>
      <c r="AQ32" s="489"/>
      <c r="AR32" s="489"/>
      <c r="AS32" s="489"/>
      <c r="AT32" s="489"/>
      <c r="AU32" s="489"/>
      <c r="AV32" s="489"/>
      <c r="AW32" s="489"/>
      <c r="AX32" s="489"/>
      <c r="AY32" s="489"/>
      <c r="AZ32" s="492"/>
      <c r="BA32" s="493">
        <f>CEILING(Inom,1)</f>
        <v>160</v>
      </c>
      <c r="BB32" s="491">
        <f t="shared" ref="BB32:BB35" si="2">IF(Inom_beveiliging_berekende_waarde&gt;0,VLOOKUP(Inom_beveiliging_berekende_waarde,Keuzelijst_Beveiligingsautomaat,1),"")</f>
        <v>160</v>
      </c>
      <c r="BC32" s="491">
        <f t="shared" ref="BC32:BC35" si="3">IF(Inom_beveiliging_berekende_waarde&gt;0,VLOOKUP(Inom_beveiliging_berekende_waarde,Keuzelijst_Beveiligingsautomaat,3),"")</f>
        <v>200</v>
      </c>
      <c r="BD32" s="491"/>
      <c r="BE32" s="849"/>
      <c r="BF32" s="849"/>
      <c r="BG32" s="849"/>
      <c r="BH32" s="849"/>
      <c r="BI32" s="491">
        <f>IF(BA32&gt;BB32,BC32,BB32)</f>
        <v>160</v>
      </c>
      <c r="BJ32" s="491"/>
      <c r="BK32" s="491"/>
      <c r="BL32" s="491"/>
      <c r="BM32" s="491"/>
      <c r="BN32" s="491"/>
      <c r="BO32" s="491"/>
    </row>
    <row r="33" spans="1:67" s="488" customFormat="1" ht="12.6" customHeight="1" x14ac:dyDescent="0.2">
      <c r="A33" s="584"/>
      <c r="B33" s="585"/>
      <c r="C33" s="598" t="s">
        <v>1015</v>
      </c>
      <c r="D33" s="599" t="s">
        <v>1017</v>
      </c>
      <c r="E33" s="600"/>
      <c r="F33" s="601" t="s">
        <v>26</v>
      </c>
      <c r="G33" s="602" t="s">
        <v>25</v>
      </c>
      <c r="H33" s="602" t="s">
        <v>17</v>
      </c>
      <c r="I33" s="602" t="s">
        <v>17</v>
      </c>
      <c r="J33" s="603" t="s">
        <v>309</v>
      </c>
      <c r="K33" s="604" t="s">
        <v>9</v>
      </c>
      <c r="L33" s="602">
        <v>400</v>
      </c>
      <c r="M33" s="605"/>
      <c r="N33" s="1070">
        <v>25</v>
      </c>
      <c r="O33" s="586"/>
      <c r="P33" s="586"/>
      <c r="Q33" s="586"/>
      <c r="R33" s="587"/>
      <c r="S33" s="606"/>
      <c r="T33" s="588"/>
      <c r="U33" s="607"/>
      <c r="V33" s="589"/>
      <c r="W33" s="590"/>
      <c r="X33" s="590"/>
      <c r="Y33" s="608"/>
      <c r="Z33" s="608"/>
      <c r="AA33" s="609"/>
      <c r="AB33" s="590"/>
      <c r="AC33" s="590"/>
      <c r="AD33" s="608"/>
      <c r="AE33" s="608"/>
      <c r="AF33" s="609"/>
      <c r="AG33" s="610">
        <f>BI33</f>
        <v>25</v>
      </c>
      <c r="AH33" s="611">
        <f>IF(Inom&gt;0,Inom,"")</f>
        <v>25</v>
      </c>
      <c r="AI33" s="591"/>
      <c r="AK33" s="497">
        <f t="shared" si="1"/>
        <v>400</v>
      </c>
      <c r="AL33" s="497"/>
      <c r="AM33" s="296"/>
      <c r="AN33" s="296"/>
      <c r="AO33" s="497"/>
      <c r="AP33" s="497"/>
      <c r="AQ33" s="497"/>
      <c r="AR33" s="497"/>
      <c r="AS33" s="497"/>
      <c r="AT33" s="296"/>
      <c r="AU33" s="296"/>
      <c r="AV33" s="497"/>
      <c r="AW33" s="497"/>
      <c r="AX33" s="497"/>
      <c r="AY33" s="497"/>
      <c r="AZ33" s="499"/>
      <c r="BA33" s="493">
        <f>CEILING(Inom,1)</f>
        <v>25</v>
      </c>
      <c r="BB33" s="498">
        <f t="shared" si="2"/>
        <v>25</v>
      </c>
      <c r="BC33" s="498">
        <f t="shared" si="3"/>
        <v>32</v>
      </c>
      <c r="BD33" s="498"/>
      <c r="BE33" s="850"/>
      <c r="BF33" s="850"/>
      <c r="BG33" s="850"/>
      <c r="BH33" s="850"/>
      <c r="BI33" s="498">
        <f>IF(BA33&gt;BB33,BC33,BB33)</f>
        <v>25</v>
      </c>
      <c r="BJ33" s="491"/>
      <c r="BK33" s="491"/>
      <c r="BL33" s="491"/>
      <c r="BM33" s="491"/>
      <c r="BN33" s="491"/>
      <c r="BO33" s="491"/>
    </row>
    <row r="34" spans="1:67" s="488" customFormat="1" ht="12.6" customHeight="1" x14ac:dyDescent="0.2">
      <c r="A34" s="584"/>
      <c r="B34" s="585"/>
      <c r="C34" s="598" t="s">
        <v>1019</v>
      </c>
      <c r="D34" s="599" t="s">
        <v>1064</v>
      </c>
      <c r="E34" s="600"/>
      <c r="F34" s="601" t="s">
        <v>26</v>
      </c>
      <c r="G34" s="602" t="s">
        <v>25</v>
      </c>
      <c r="H34" s="602" t="s">
        <v>17</v>
      </c>
      <c r="I34" s="602" t="s">
        <v>17</v>
      </c>
      <c r="J34" s="603" t="s">
        <v>309</v>
      </c>
      <c r="K34" s="604" t="s">
        <v>9</v>
      </c>
      <c r="L34" s="602">
        <v>400</v>
      </c>
      <c r="M34" s="605"/>
      <c r="N34" s="1070">
        <v>16</v>
      </c>
      <c r="O34" s="586"/>
      <c r="P34" s="586"/>
      <c r="Q34" s="586"/>
      <c r="R34" s="587"/>
      <c r="S34" s="606"/>
      <c r="T34" s="588"/>
      <c r="U34" s="607"/>
      <c r="V34" s="589"/>
      <c r="W34" s="590"/>
      <c r="X34" s="590"/>
      <c r="Y34" s="608"/>
      <c r="Z34" s="608"/>
      <c r="AA34" s="609"/>
      <c r="AB34" s="590"/>
      <c r="AC34" s="590"/>
      <c r="AD34" s="608"/>
      <c r="AE34" s="608"/>
      <c r="AF34" s="609"/>
      <c r="AG34" s="610">
        <f>BI34</f>
        <v>16</v>
      </c>
      <c r="AH34" s="611">
        <f>IF(Inom&gt;0,Inom,"")</f>
        <v>16</v>
      </c>
      <c r="AI34" s="612"/>
      <c r="AK34" s="489">
        <f t="shared" si="1"/>
        <v>400</v>
      </c>
      <c r="AL34" s="489"/>
      <c r="AM34" s="489"/>
      <c r="AN34" s="489"/>
      <c r="AO34" s="489"/>
      <c r="AP34" s="489"/>
      <c r="AQ34" s="489"/>
      <c r="AR34" s="489"/>
      <c r="AS34" s="489"/>
      <c r="AT34" s="489"/>
      <c r="AU34" s="489"/>
      <c r="AV34" s="489"/>
      <c r="AW34" s="489"/>
      <c r="AX34" s="489"/>
      <c r="AY34" s="489"/>
      <c r="AZ34" s="492"/>
      <c r="BA34" s="493">
        <f>CEILING(Inom,1)</f>
        <v>16</v>
      </c>
      <c r="BB34" s="491">
        <f t="shared" si="2"/>
        <v>16</v>
      </c>
      <c r="BC34" s="491">
        <f t="shared" si="3"/>
        <v>20</v>
      </c>
      <c r="BD34" s="491"/>
      <c r="BE34" s="849"/>
      <c r="BF34" s="849"/>
      <c r="BG34" s="849"/>
      <c r="BH34" s="849"/>
      <c r="BI34" s="491">
        <f>IF(BA34&gt;BB34,BC34,BB34)</f>
        <v>16</v>
      </c>
      <c r="BJ34" s="491"/>
      <c r="BK34" s="491"/>
      <c r="BL34" s="491"/>
      <c r="BM34" s="491"/>
      <c r="BN34" s="491"/>
      <c r="BO34" s="491"/>
    </row>
    <row r="35" spans="1:67" s="488" customFormat="1" ht="12.6" customHeight="1" x14ac:dyDescent="0.2">
      <c r="A35" s="584"/>
      <c r="B35" s="585"/>
      <c r="C35" s="598" t="s">
        <v>1016</v>
      </c>
      <c r="D35" s="599" t="s">
        <v>1018</v>
      </c>
      <c r="E35" s="600"/>
      <c r="F35" s="601" t="s">
        <v>26</v>
      </c>
      <c r="G35" s="602" t="s">
        <v>25</v>
      </c>
      <c r="H35" s="602" t="s">
        <v>17</v>
      </c>
      <c r="I35" s="602" t="s">
        <v>17</v>
      </c>
      <c r="J35" s="603" t="s">
        <v>310</v>
      </c>
      <c r="K35" s="604" t="s">
        <v>9</v>
      </c>
      <c r="L35" s="602">
        <v>400</v>
      </c>
      <c r="M35" s="605"/>
      <c r="N35" s="1070">
        <v>40</v>
      </c>
      <c r="O35" s="586"/>
      <c r="P35" s="586"/>
      <c r="Q35" s="586"/>
      <c r="R35" s="587"/>
      <c r="S35" s="606"/>
      <c r="T35" s="588"/>
      <c r="U35" s="607"/>
      <c r="V35" s="589"/>
      <c r="W35" s="590"/>
      <c r="X35" s="590"/>
      <c r="Y35" s="608"/>
      <c r="Z35" s="608"/>
      <c r="AA35" s="609"/>
      <c r="AB35" s="590"/>
      <c r="AC35" s="590"/>
      <c r="AD35" s="608"/>
      <c r="AE35" s="608"/>
      <c r="AF35" s="609"/>
      <c r="AG35" s="610">
        <f t="shared" ref="AG35" si="4">BI35</f>
        <v>40</v>
      </c>
      <c r="AH35" s="611">
        <f>IF(Inom&gt;0,Inom,"")</f>
        <v>40</v>
      </c>
      <c r="AI35" s="591"/>
      <c r="AK35" s="489">
        <f t="shared" si="1"/>
        <v>400</v>
      </c>
      <c r="AL35" s="489"/>
      <c r="AM35" s="489"/>
      <c r="AN35" s="489"/>
      <c r="AO35" s="489"/>
      <c r="AP35" s="489"/>
      <c r="AQ35" s="489"/>
      <c r="AR35" s="489"/>
      <c r="AS35" s="489"/>
      <c r="AT35" s="489"/>
      <c r="AU35" s="489"/>
      <c r="AV35" s="489"/>
      <c r="AW35" s="489"/>
      <c r="AX35" s="489"/>
      <c r="AY35" s="489"/>
      <c r="AZ35" s="492"/>
      <c r="BA35" s="493">
        <f>CEILING(Inom,1)</f>
        <v>40</v>
      </c>
      <c r="BB35" s="491">
        <f t="shared" si="2"/>
        <v>40</v>
      </c>
      <c r="BC35" s="491">
        <f t="shared" si="3"/>
        <v>50</v>
      </c>
      <c r="BD35" s="491"/>
      <c r="BE35" s="849"/>
      <c r="BF35" s="849"/>
      <c r="BG35" s="849"/>
      <c r="BH35" s="849"/>
      <c r="BI35" s="491">
        <f>IF(BA35&gt;BB35,BC35,BB35)</f>
        <v>40</v>
      </c>
      <c r="BJ35" s="491"/>
      <c r="BK35" s="491"/>
      <c r="BL35" s="491"/>
      <c r="BM35" s="491"/>
      <c r="BN35" s="491"/>
      <c r="BO35" s="491"/>
    </row>
    <row r="36" spans="1:67" s="27" customFormat="1" ht="12" customHeight="1" x14ac:dyDescent="0.2">
      <c r="A36" s="1004"/>
      <c r="B36" s="6"/>
      <c r="C36" s="33"/>
      <c r="D36" s="7"/>
      <c r="E36" s="7"/>
      <c r="F36" s="21"/>
      <c r="G36" s="6"/>
      <c r="H36" s="6"/>
      <c r="I36" s="6"/>
      <c r="J36" s="6"/>
      <c r="K36" s="1009"/>
      <c r="L36" s="1010"/>
      <c r="M36" s="442"/>
      <c r="N36" s="332"/>
      <c r="O36" s="83"/>
      <c r="P36" s="83"/>
      <c r="Q36" s="83"/>
      <c r="R36" s="333"/>
      <c r="S36" s="296"/>
      <c r="T36" s="1011"/>
      <c r="U36" s="442"/>
      <c r="V36" s="1012"/>
      <c r="W36" s="7"/>
      <c r="X36" s="7"/>
      <c r="Y36" s="349"/>
      <c r="Z36" s="296"/>
      <c r="AA36" s="300"/>
      <c r="AB36" s="84"/>
      <c r="AC36" s="84"/>
      <c r="AD36" s="349"/>
      <c r="AE36" s="296"/>
      <c r="AF36" s="300"/>
      <c r="AG36" s="1007"/>
      <c r="AH36" s="1007"/>
      <c r="AI36" s="139"/>
      <c r="AK36" s="448" t="str">
        <f t="shared" ref="AK36:AK39" si="5">IF($L36&gt;0,$L36,"")</f>
        <v/>
      </c>
      <c r="AL36" s="448"/>
      <c r="AM36" s="448"/>
      <c r="AN36" s="448"/>
      <c r="AO36" s="448"/>
      <c r="AP36" s="448"/>
      <c r="AQ36" s="448"/>
      <c r="AR36" s="448"/>
      <c r="AS36" s="448"/>
      <c r="AT36" s="448"/>
      <c r="AU36" s="448"/>
      <c r="AV36" s="448"/>
      <c r="AW36" s="448"/>
      <c r="AX36" s="448"/>
      <c r="AY36" s="448"/>
      <c r="AZ36" s="431"/>
      <c r="BA36" s="449"/>
      <c r="BB36" s="450"/>
      <c r="BC36" s="450"/>
      <c r="BD36" s="450"/>
      <c r="BE36" s="851"/>
      <c r="BF36" s="851"/>
      <c r="BG36" s="851"/>
      <c r="BH36" s="851"/>
      <c r="BI36" s="449"/>
      <c r="BJ36" s="85"/>
      <c r="BK36" s="85"/>
      <c r="BL36" s="85"/>
      <c r="BM36" s="85"/>
      <c r="BN36" s="85"/>
      <c r="BO36" s="85"/>
    </row>
    <row r="37" spans="1:67" s="7" customFormat="1" ht="18.75" x14ac:dyDescent="0.3">
      <c r="A37" s="1065" t="s">
        <v>995</v>
      </c>
      <c r="B37" s="503"/>
      <c r="C37" s="1006"/>
      <c r="D37" s="1006"/>
      <c r="E37" s="1006"/>
      <c r="F37" s="123"/>
      <c r="G37" s="22"/>
      <c r="H37" s="22"/>
      <c r="I37" s="22"/>
      <c r="J37" s="22"/>
      <c r="K37" s="324"/>
      <c r="L37" s="11"/>
      <c r="M37" s="312"/>
      <c r="N37" s="324"/>
      <c r="O37" s="324"/>
      <c r="P37" s="324"/>
      <c r="Q37" s="324"/>
      <c r="R37" s="344"/>
      <c r="S37" s="344"/>
      <c r="T37" s="326"/>
      <c r="U37" s="326"/>
      <c r="V37" s="365"/>
      <c r="W37" s="10"/>
      <c r="X37" s="10"/>
      <c r="Y37" s="1013"/>
      <c r="Z37" s="372"/>
      <c r="AA37" s="374"/>
      <c r="AB37" s="29"/>
      <c r="AC37" s="29"/>
      <c r="AD37" s="1013"/>
      <c r="AE37" s="372"/>
      <c r="AF37" s="374"/>
      <c r="AG37" s="283"/>
      <c r="AH37" s="977" t="str">
        <f>IF(N37&gt;0,N37,"")</f>
        <v/>
      </c>
      <c r="AI37" s="952"/>
      <c r="AK37" s="149" t="str">
        <f t="shared" si="5"/>
        <v/>
      </c>
      <c r="AL37" s="149"/>
      <c r="AM37" s="149"/>
      <c r="AN37" s="149"/>
      <c r="AO37" s="149"/>
      <c r="AP37" s="149"/>
      <c r="AQ37" s="149"/>
      <c r="AR37" s="149"/>
      <c r="AS37" s="149"/>
      <c r="AT37" s="149"/>
      <c r="AU37" s="149"/>
      <c r="AV37" s="149"/>
      <c r="AW37" s="149"/>
      <c r="AX37" s="149"/>
      <c r="AY37" s="149"/>
      <c r="AZ37" s="430"/>
      <c r="BA37" s="451"/>
      <c r="BB37" s="72"/>
      <c r="BC37" s="72"/>
      <c r="BD37" s="72"/>
      <c r="BE37" s="848"/>
      <c r="BF37" s="848"/>
      <c r="BG37" s="848"/>
      <c r="BH37" s="848"/>
      <c r="BI37" s="451"/>
      <c r="BJ37" s="82"/>
      <c r="BK37" s="82"/>
      <c r="BL37" s="82"/>
      <c r="BM37" s="82"/>
      <c r="BN37" s="82"/>
      <c r="BO37" s="82"/>
    </row>
    <row r="38" spans="1:67" s="82" customFormat="1" ht="15" x14ac:dyDescent="0.2">
      <c r="A38" s="81"/>
      <c r="B38" s="40"/>
      <c r="C38" s="1061"/>
      <c r="D38" s="1061"/>
      <c r="E38" s="1061"/>
      <c r="F38" s="1060"/>
      <c r="G38" s="40"/>
      <c r="H38" s="40"/>
      <c r="I38" s="40"/>
      <c r="J38" s="40"/>
      <c r="K38" s="332"/>
      <c r="L38" s="40"/>
      <c r="M38" s="332"/>
      <c r="N38" s="332"/>
      <c r="O38" s="332"/>
      <c r="P38" s="332"/>
      <c r="Q38" s="332"/>
      <c r="R38" s="349"/>
      <c r="S38" s="349"/>
      <c r="T38" s="333"/>
      <c r="U38" s="333"/>
      <c r="V38" s="299"/>
      <c r="W38" s="84"/>
      <c r="X38" s="84"/>
      <c r="Y38" s="349"/>
      <c r="Z38" s="296"/>
      <c r="AA38" s="300"/>
      <c r="AB38" s="84"/>
      <c r="AC38" s="84"/>
      <c r="AD38" s="349"/>
      <c r="AE38" s="296"/>
      <c r="AF38" s="300"/>
      <c r="AG38" s="1062"/>
      <c r="AH38" s="197"/>
      <c r="AI38" s="141"/>
      <c r="AK38" s="149"/>
      <c r="AL38" s="149"/>
      <c r="AM38" s="149"/>
      <c r="AN38" s="149"/>
      <c r="AO38" s="149"/>
      <c r="AP38" s="149"/>
      <c r="AQ38" s="149"/>
      <c r="AR38" s="149"/>
      <c r="AS38" s="149"/>
      <c r="AT38" s="149"/>
      <c r="AU38" s="149"/>
      <c r="AV38" s="149"/>
      <c r="AW38" s="149"/>
      <c r="AX38" s="149"/>
      <c r="AY38" s="149"/>
      <c r="AZ38" s="1063"/>
      <c r="BA38" s="72"/>
      <c r="BB38" s="72"/>
      <c r="BC38" s="72"/>
      <c r="BD38" s="72"/>
      <c r="BE38" s="848"/>
      <c r="BF38" s="848"/>
      <c r="BG38" s="848"/>
      <c r="BH38" s="848"/>
      <c r="BI38" s="72"/>
    </row>
    <row r="39" spans="1:67" s="7" customFormat="1" ht="15" x14ac:dyDescent="0.2">
      <c r="A39" s="502"/>
      <c r="B39" s="503"/>
      <c r="C39" s="1006"/>
      <c r="D39" s="1006" t="s">
        <v>1021</v>
      </c>
      <c r="E39" s="1006"/>
      <c r="F39" s="123"/>
      <c r="G39" s="22"/>
      <c r="H39" s="22"/>
      <c r="I39" s="22"/>
      <c r="J39" s="22"/>
      <c r="K39" s="324"/>
      <c r="L39" s="11"/>
      <c r="M39" s="312"/>
      <c r="N39" s="324"/>
      <c r="O39" s="324"/>
      <c r="P39" s="324"/>
      <c r="Q39" s="324"/>
      <c r="R39" s="344"/>
      <c r="S39" s="344"/>
      <c r="T39" s="326"/>
      <c r="U39" s="326"/>
      <c r="V39" s="365"/>
      <c r="W39" s="10"/>
      <c r="X39" s="10"/>
      <c r="Y39" s="1013"/>
      <c r="Z39" s="372"/>
      <c r="AA39" s="374"/>
      <c r="AB39" s="29"/>
      <c r="AC39" s="29"/>
      <c r="AD39" s="1013"/>
      <c r="AE39" s="372"/>
      <c r="AF39" s="374"/>
      <c r="AG39" s="283"/>
      <c r="AH39" s="977" t="str">
        <f>IF(N39&gt;0,N39,"")</f>
        <v/>
      </c>
      <c r="AI39" s="952"/>
      <c r="AK39" s="149" t="str">
        <f t="shared" si="5"/>
        <v/>
      </c>
      <c r="AL39" s="149"/>
      <c r="AM39" s="149"/>
      <c r="AN39" s="149"/>
      <c r="AO39" s="149"/>
      <c r="AP39" s="149"/>
      <c r="AQ39" s="149"/>
      <c r="AR39" s="149"/>
      <c r="AS39" s="149"/>
      <c r="AT39" s="149"/>
      <c r="AU39" s="149"/>
      <c r="AV39" s="149"/>
      <c r="AW39" s="149"/>
      <c r="AX39" s="149"/>
      <c r="AY39" s="149"/>
      <c r="AZ39" s="430"/>
      <c r="BA39" s="451"/>
      <c r="BB39" s="72"/>
      <c r="BC39" s="72"/>
      <c r="BD39" s="72"/>
      <c r="BE39" s="848"/>
      <c r="BF39" s="848"/>
      <c r="BG39" s="848"/>
      <c r="BH39" s="848"/>
      <c r="BI39" s="451"/>
      <c r="BJ39" s="82"/>
      <c r="BK39" s="82"/>
      <c r="BL39" s="82"/>
      <c r="BM39" s="82"/>
      <c r="BN39" s="82"/>
      <c r="BO39" s="82"/>
    </row>
    <row r="40" spans="1:67" s="488" customFormat="1" ht="12.6" customHeight="1" x14ac:dyDescent="0.2">
      <c r="A40" s="477">
        <v>710</v>
      </c>
      <c r="B40" s="478"/>
      <c r="C40" s="494" t="s">
        <v>1022</v>
      </c>
      <c r="D40" s="509" t="s">
        <v>1023</v>
      </c>
      <c r="E40" s="479"/>
      <c r="F40" s="1069" t="s">
        <v>1031</v>
      </c>
      <c r="G40" s="592" t="s">
        <v>24</v>
      </c>
      <c r="H40" s="592" t="s">
        <v>16</v>
      </c>
      <c r="I40" s="592" t="s">
        <v>17</v>
      </c>
      <c r="J40" s="480" t="s">
        <v>309</v>
      </c>
      <c r="K40" s="594" t="s">
        <v>11</v>
      </c>
      <c r="L40" s="592">
        <v>400</v>
      </c>
      <c r="M40" s="594">
        <v>1.1000000000000001</v>
      </c>
      <c r="N40" s="822">
        <f t="array" ref="N40">INDEX('M-lijst'!I:I,MATCH(1,($P40=Zoekmatrix_efficentie)*($Q40=Zoekmatrix_toerental)*($M40=Zoekmatrix_asvermogen),0))</f>
        <v>2.74</v>
      </c>
      <c r="O40" s="667"/>
      <c r="P40" s="594" t="s">
        <v>332</v>
      </c>
      <c r="Q40" s="594">
        <v>1500</v>
      </c>
      <c r="R40" s="501">
        <f t="array" ref="R40">INDEX('M-lijst'!H:H,MATCH(1,($P40=Zoekmatrix_efficentie)*($Q40=Zoekmatrix_toerental)*($M40=Zoekmatrix_asvermogen),0))</f>
        <v>0.71</v>
      </c>
      <c r="S40" s="495">
        <f t="shared" ref="S40:S53" si="6">IF(Voedingsgroepfunctie= "FO",0.96,Cos_φ_motor)</f>
        <v>0.71</v>
      </c>
      <c r="T40" s="501">
        <f t="array" ref="T40">INDEX('M-lijst'!G:G,MATCH(1,($P40=Zoekmatrix_efficentie)*($Q40=Zoekmatrix_toerental)*($M40=Zoekmatrix_asvermogen),0))</f>
        <v>0.79599999999999993</v>
      </c>
      <c r="U40" s="496">
        <f t="shared" ref="U40:U53" si="7">IF(Voedingsgroepfunctie= "FO",0.98,1)</f>
        <v>1</v>
      </c>
      <c r="V40" s="482">
        <f t="shared" ref="V40:V53" si="8">IF(Pas_nom&gt;0,Pas_nom/(Cos_φ_voedingsgroep_na_correctie_FO*ƞ_motor*ƞ_FO),0)</f>
        <v>1.9463514756883011</v>
      </c>
      <c r="W40" s="483">
        <v>1</v>
      </c>
      <c r="X40" s="483">
        <v>0.8</v>
      </c>
      <c r="Y40" s="484">
        <f t="shared" ref="Y40:Y53" si="9">IF((Inom&gt;0)*(Normaal_bedrijf_Belastinggraad&gt;0),Pas_nom*Normaal_bedrijf_Belastinggraad,0)</f>
        <v>0.88000000000000012</v>
      </c>
      <c r="Z40" s="484">
        <f t="shared" ref="Z40:Z53" si="10">IF((Pas_nom&gt;0),(Pas_nom*Normaal_bedrijf_Gelijktijdigheid*Normaal_bedrijf_Belastinggraad)/(ƞ_motor*ƞ_FO),0)</f>
        <v>1.1055276381909551</v>
      </c>
      <c r="AA40" s="485">
        <f t="shared" ref="AA40:AA53" si="11">IF((Normaal_bedrijf_Pw&gt;0),Normaal_bedrijf_Pw/Cos_φ_voedingsgroep_na_correctie_FO,0)</f>
        <v>1.557081180550641</v>
      </c>
      <c r="AB40" s="483">
        <v>1</v>
      </c>
      <c r="AC40" s="483">
        <v>1</v>
      </c>
      <c r="AD40" s="484">
        <f t="shared" ref="AD40:AD53" si="12">IF((Inom&gt;0)*(Piekbedrijf_Belastinggraad&gt;0),Pas_nom*Piekbedrijf_Belastinggraad,0)</f>
        <v>1.1000000000000001</v>
      </c>
      <c r="AE40" s="484">
        <f t="shared" ref="AE40:AE53" si="13">IF((Pas_nom&gt;0),(Pas_nom*Piekbedrijf_Gelijktijdigheid*Piekbedrijf_Belastinggraad)/(ƞ_motor*ƞ_FO),0)</f>
        <v>1.3819095477386938</v>
      </c>
      <c r="AF40" s="485">
        <f t="shared" ref="AF40:AF53" si="14">IF((Piekbedrijf_Pw&gt;0),Piekbedrijf_Pw/Cos_φ_voedingsgroep_na_correctie_FO,0)</f>
        <v>1.9463514756883011</v>
      </c>
      <c r="AG40" s="486">
        <f t="shared" ref="AG40" si="15">BI40</f>
        <v>3</v>
      </c>
      <c r="AH40" s="487">
        <f t="shared" ref="AH40:AH47" si="16">IF(Inom&gt;0,Verwachte_bedrijfsstroom,"")</f>
        <v>2.8093163710656652</v>
      </c>
      <c r="AI40" s="580" t="s">
        <v>994</v>
      </c>
      <c r="AK40" s="497">
        <f t="shared" ref="AK40:AK53" si="17">IF(Unom&gt;0,Unom,"")</f>
        <v>400</v>
      </c>
      <c r="AL40" s="490">
        <f t="shared" ref="AL40:AL53" si="18">IF(Unom&gt;=400,Normaal_bedrijf_Pw,"")</f>
        <v>1.1055276381909551</v>
      </c>
      <c r="AM40" s="296">
        <f t="shared" ref="AM40:AM53" si="19">IF(Unom&gt;=400,POWER(POWER(Normaal_bedrijf_Ps,2)-POWER(Normaal_bedrijf_Pw,2),0.5),"")</f>
        <v>1.0964991764798122</v>
      </c>
      <c r="AN40" s="296"/>
      <c r="AO40" s="490" t="str">
        <f t="shared" ref="AO40:AO53" si="20">IF(Unom&lt;=230.5,Normaal_bedrijf_Pw,"")</f>
        <v/>
      </c>
      <c r="AP40" s="490" t="str">
        <f t="shared" ref="AP40:AP56" si="21">IF(Unom&lt;=230.5,POWER(POWER(Normaal_bedrijf_Ps,2)-POWER(Normaal_bedrijf_Pw,2),0.5),"")</f>
        <v/>
      </c>
      <c r="AQ40" s="497"/>
      <c r="AR40" s="497"/>
      <c r="AS40" s="490">
        <f t="shared" ref="AS40:AS53" si="22">IF(Unom&gt;=400,Piekbedrijf_Pw,"")</f>
        <v>1.3819095477386938</v>
      </c>
      <c r="AT40" s="296">
        <f t="shared" ref="AT40:AT53" si="23">IF(Unom&gt;=400,POWER(POWER(Piekbedrijf_Ps,2)-POWER(Piekbedrijf_Pw,2),0.5),"")</f>
        <v>1.3706239705997654</v>
      </c>
      <c r="AU40" s="296"/>
      <c r="AV40" s="490" t="str">
        <f t="shared" ref="AV40:AV53" si="24">IF(Unom&lt;=230.5,Piekbedrijf_Pw,"")</f>
        <v/>
      </c>
      <c r="AW40" s="490" t="str">
        <f t="shared" ref="AW40:AW56" si="25">IF(Unom&lt;=230.5,POWER(POWER(Piekbedrijf_Ps,2)-POWER(Piekbedrijf_Pw,2),0.5),"")</f>
        <v/>
      </c>
      <c r="AX40" s="497"/>
      <c r="AY40" s="497"/>
      <c r="AZ40" s="430">
        <f t="shared" ref="AZ40:AZ53" si="26">Inom</f>
        <v>2.74</v>
      </c>
      <c r="BA40" s="886">
        <f t="shared" ref="BA40:BA53" si="27">CEILING(Inom,1)</f>
        <v>3</v>
      </c>
      <c r="BB40" s="903">
        <f t="shared" ref="BB40:BB53" si="28">IF(Inom_beveiliging_berekende_waarde="","",(IF(Inom_beveiliging_berekende_waarde&gt;0,VLOOKUP(Inom_beveiliging_berekende_waarde,Keuzelijst_Beveiligingsautomaat,1),"")))</f>
        <v>3</v>
      </c>
      <c r="BC40" s="903">
        <f t="shared" ref="BC40:BC53" si="29">IF(Inom_beveiliging_berekende_waarde="","",IF(Inom_beveiliging_berekende_waarde&gt;0,VLOOKUP(Inom_beveiliging_berekende_waarde,Keuzelijst_Beveiligingsautomaat,3),""))</f>
        <v>4</v>
      </c>
      <c r="BD40" s="887">
        <f t="shared" ref="BD40" si="30">IF(BA40&gt;BB40,BC40,BB40)</f>
        <v>3</v>
      </c>
      <c r="BE40" s="888">
        <f t="shared" ref="BE40:BE53" si="31">IF(Unom&gt;=400,(1000*Normaal_bedrijf_Ps) / (Unom*SQRT(3)),(1000*Normaal_bedrijf_Ps) / Unom)</f>
        <v>2.2474530968525324</v>
      </c>
      <c r="BF40" s="888">
        <f t="shared" ref="BF40:BF53" si="32">IF(Unom&gt;=400,(1000*Piekbedrijf_Ps) / (Unom*SQRT(3)),(1000*Piekbedrijf_Ps) / Unom)</f>
        <v>2.8093163710656652</v>
      </c>
      <c r="BG40" s="889">
        <f t="shared" ref="BG40" si="33">(AZ40-BF40)/BF40</f>
        <v>-2.4673750446757643E-2</v>
      </c>
      <c r="BH40" s="889">
        <f>POWER((BF40/AZ40),2)</f>
        <v>1.0512358773426338</v>
      </c>
      <c r="BI40" s="887">
        <f>IF(BA40&gt;BB40,BC40,BB40)</f>
        <v>3</v>
      </c>
      <c r="BJ40" s="491"/>
      <c r="BK40" s="491"/>
      <c r="BL40" s="491"/>
      <c r="BM40" s="491"/>
      <c r="BN40" s="491"/>
      <c r="BO40" s="491"/>
    </row>
    <row r="41" spans="1:67" s="488" customFormat="1" ht="12.6" customHeight="1" x14ac:dyDescent="0.2">
      <c r="A41" s="477">
        <v>710</v>
      </c>
      <c r="B41" s="478"/>
      <c r="C41" s="494" t="s">
        <v>1024</v>
      </c>
      <c r="D41" s="509" t="s">
        <v>1023</v>
      </c>
      <c r="E41" s="479"/>
      <c r="F41" s="1069" t="s">
        <v>1032</v>
      </c>
      <c r="G41" s="592" t="s">
        <v>24</v>
      </c>
      <c r="H41" s="592" t="s">
        <v>16</v>
      </c>
      <c r="I41" s="592" t="s">
        <v>17</v>
      </c>
      <c r="J41" s="480" t="s">
        <v>309</v>
      </c>
      <c r="K41" s="594" t="s">
        <v>11</v>
      </c>
      <c r="L41" s="592">
        <v>400</v>
      </c>
      <c r="M41" s="594">
        <v>0.25</v>
      </c>
      <c r="N41" s="822">
        <f t="array" ref="N41">INDEX('M-lijst'!I:I,MATCH(1,($P41=Zoekmatrix_efficentie)*($Q41=Zoekmatrix_toerental)*($M41=Zoekmatrix_asvermogen),0))</f>
        <v>0.74</v>
      </c>
      <c r="O41" s="667"/>
      <c r="P41" s="594" t="s">
        <v>332</v>
      </c>
      <c r="Q41" s="594">
        <v>1500</v>
      </c>
      <c r="R41" s="501">
        <f t="array" ref="R41">INDEX('M-lijst'!H:H,MATCH(1,($P41=Zoekmatrix_efficentie)*($Q41=Zoekmatrix_toerental)*($M41=Zoekmatrix_asvermogen),0))</f>
        <v>0.7</v>
      </c>
      <c r="S41" s="495">
        <f t="shared" si="6"/>
        <v>0.7</v>
      </c>
      <c r="T41" s="501">
        <f t="array" ref="T41">INDEX('M-lijst'!G:G,MATCH(1,($P41=Zoekmatrix_efficentie)*($Q41=Zoekmatrix_toerental)*($M41=Zoekmatrix_asvermogen),0))</f>
        <v>0.65099999999999991</v>
      </c>
      <c r="U41" s="496">
        <f t="shared" si="7"/>
        <v>1</v>
      </c>
      <c r="V41" s="482">
        <f t="shared" si="8"/>
        <v>0.54860653938994963</v>
      </c>
      <c r="W41" s="483">
        <v>1</v>
      </c>
      <c r="X41" s="483">
        <v>0.8</v>
      </c>
      <c r="Y41" s="484">
        <f t="shared" si="9"/>
        <v>0.2</v>
      </c>
      <c r="Z41" s="484">
        <f t="shared" si="10"/>
        <v>0.30721966205837181</v>
      </c>
      <c r="AA41" s="485">
        <f t="shared" si="11"/>
        <v>0.43888523151195974</v>
      </c>
      <c r="AB41" s="483">
        <v>1</v>
      </c>
      <c r="AC41" s="483">
        <v>1</v>
      </c>
      <c r="AD41" s="484">
        <f t="shared" si="12"/>
        <v>0.25</v>
      </c>
      <c r="AE41" s="484">
        <f t="shared" si="13"/>
        <v>0.38402457757296471</v>
      </c>
      <c r="AF41" s="485">
        <f t="shared" si="14"/>
        <v>0.54860653938994963</v>
      </c>
      <c r="AG41" s="486">
        <f t="shared" ref="AG41" si="34">BI41</f>
        <v>1</v>
      </c>
      <c r="AH41" s="487">
        <f t="shared" si="16"/>
        <v>0.79184533298994109</v>
      </c>
      <c r="AI41" s="580" t="s">
        <v>994</v>
      </c>
      <c r="AK41" s="497">
        <f t="shared" si="17"/>
        <v>400</v>
      </c>
      <c r="AL41" s="490">
        <f t="shared" si="18"/>
        <v>0.30721966205837181</v>
      </c>
      <c r="AM41" s="296">
        <f t="shared" si="19"/>
        <v>0.31342674691871197</v>
      </c>
      <c r="AN41" s="296"/>
      <c r="AO41" s="490" t="str">
        <f t="shared" si="20"/>
        <v/>
      </c>
      <c r="AP41" s="490" t="str">
        <f t="shared" si="21"/>
        <v/>
      </c>
      <c r="AQ41" s="497"/>
      <c r="AR41" s="497"/>
      <c r="AS41" s="490">
        <f t="shared" si="22"/>
        <v>0.38402457757296471</v>
      </c>
      <c r="AT41" s="296">
        <f t="shared" si="23"/>
        <v>0.39178343364838997</v>
      </c>
      <c r="AU41" s="296"/>
      <c r="AV41" s="490" t="str">
        <f t="shared" si="24"/>
        <v/>
      </c>
      <c r="AW41" s="490" t="str">
        <f t="shared" si="25"/>
        <v/>
      </c>
      <c r="AX41" s="497"/>
      <c r="AY41" s="497"/>
      <c r="AZ41" s="430">
        <f t="shared" si="26"/>
        <v>0.74</v>
      </c>
      <c r="BA41" s="886">
        <f t="shared" si="27"/>
        <v>1</v>
      </c>
      <c r="BB41" s="903">
        <f t="shared" si="28"/>
        <v>1</v>
      </c>
      <c r="BC41" s="903">
        <f t="shared" si="29"/>
        <v>2</v>
      </c>
      <c r="BD41" s="887">
        <f t="shared" ref="BD41" si="35">IF(BA41&gt;BB41,BC41,BB41)</f>
        <v>1</v>
      </c>
      <c r="BE41" s="888">
        <f t="shared" si="31"/>
        <v>0.63347626639195298</v>
      </c>
      <c r="BF41" s="888">
        <f t="shared" si="32"/>
        <v>0.79184533298994109</v>
      </c>
      <c r="BG41" s="889">
        <f t="shared" ref="BG41" si="36">(AZ41-BF41)/BF41</f>
        <v>-6.5474065237181481E-2</v>
      </c>
      <c r="BH41" s="889">
        <f>POWER((BF41/AZ41),2)</f>
        <v>1.1450311018589312</v>
      </c>
      <c r="BI41" s="887">
        <f>IF(BA41&gt;BB41,BC41,BB41)</f>
        <v>1</v>
      </c>
      <c r="BJ41" s="491"/>
      <c r="BK41" s="491"/>
      <c r="BL41" s="491"/>
      <c r="BM41" s="491"/>
      <c r="BN41" s="491"/>
      <c r="BO41" s="491"/>
    </row>
    <row r="42" spans="1:67" s="488" customFormat="1" ht="12.6" customHeight="1" x14ac:dyDescent="0.2">
      <c r="A42" s="477">
        <v>710</v>
      </c>
      <c r="B42" s="478"/>
      <c r="C42" s="494" t="s">
        <v>167</v>
      </c>
      <c r="D42" s="509" t="s">
        <v>1020</v>
      </c>
      <c r="E42" s="479"/>
      <c r="F42" s="1069" t="s">
        <v>1030</v>
      </c>
      <c r="G42" s="592" t="s">
        <v>24</v>
      </c>
      <c r="H42" s="592" t="s">
        <v>16</v>
      </c>
      <c r="I42" s="592" t="s">
        <v>17</v>
      </c>
      <c r="J42" s="480" t="s">
        <v>309</v>
      </c>
      <c r="K42" s="594" t="s">
        <v>13</v>
      </c>
      <c r="L42" s="592">
        <v>400</v>
      </c>
      <c r="M42" s="594">
        <v>15</v>
      </c>
      <c r="N42" s="822">
        <f t="array" ref="N42">INDEX('M-lijst'!I:I,MATCH(1,($P42=Zoekmatrix_efficentie)*($Q42=Zoekmatrix_toerental)*($M42=Zoekmatrix_asvermogen),0))</f>
        <v>28.5</v>
      </c>
      <c r="O42" s="667" t="s">
        <v>206</v>
      </c>
      <c r="P42" s="594" t="s">
        <v>298</v>
      </c>
      <c r="Q42" s="594">
        <v>1500</v>
      </c>
      <c r="R42" s="501">
        <f t="array" ref="R42">INDEX('M-lijst'!H:H,MATCH(1,($P42=Zoekmatrix_efficentie)*($Q42=Zoekmatrix_toerental)*($M42=Zoekmatrix_asvermogen),0))</f>
        <v>0.82</v>
      </c>
      <c r="S42" s="495">
        <f>IF(Voedingsgroepfunctie= "FO",0.96,Cos_φ_motor)</f>
        <v>0.96</v>
      </c>
      <c r="T42" s="501">
        <f t="array" ref="T42">INDEX('M-lijst'!G:G,MATCH(1,($P42=Zoekmatrix_efficentie)*($Q42=Zoekmatrix_toerental)*($M42=Zoekmatrix_asvermogen),0))</f>
        <v>0.92400000000000004</v>
      </c>
      <c r="U42" s="496">
        <f>IF(Voedingsgroepfunctie= "FO",0.98,1)</f>
        <v>0.98</v>
      </c>
      <c r="V42" s="482">
        <f t="shared" si="8"/>
        <v>17.255278734870572</v>
      </c>
      <c r="W42" s="483">
        <v>1</v>
      </c>
      <c r="X42" s="483">
        <v>0.8</v>
      </c>
      <c r="Y42" s="484">
        <f>IF((Inom&gt;0)*(Normaal_bedrijf_Belastinggraad&gt;0),Pas_nom*Normaal_bedrijf_Belastinggraad,0)</f>
        <v>12</v>
      </c>
      <c r="Z42" s="484">
        <f t="shared" si="10"/>
        <v>13.252054068380598</v>
      </c>
      <c r="AA42" s="485">
        <f>IF((Normaal_bedrijf_Pw&gt;0),Normaal_bedrijf_Pw/Cos_φ_voedingsgroep_na_correctie_FO,0)</f>
        <v>13.804222987896457</v>
      </c>
      <c r="AB42" s="483">
        <v>1</v>
      </c>
      <c r="AC42" s="483">
        <v>1</v>
      </c>
      <c r="AD42" s="484">
        <f>IF((Inom&gt;0)*(Piekbedrijf_Belastinggraad&gt;0),Pas_nom*Piekbedrijf_Belastinggraad,0)</f>
        <v>15</v>
      </c>
      <c r="AE42" s="484">
        <f>IF((Pas_nom&gt;0),(Pas_nom*Piekbedrijf_Gelijktijdigheid*Piekbedrijf_Belastinggraad)/(ƞ_motor*ƞ_FO),0)</f>
        <v>16.565067585475749</v>
      </c>
      <c r="AF42" s="485">
        <f>IF((Piekbedrijf_Pw&gt;0),Piekbedrijf_Pw/Cos_φ_voedingsgroep_na_correctie_FO,0)</f>
        <v>17.255278734870572</v>
      </c>
      <c r="AG42" s="486">
        <f t="shared" ref="AG42" si="37">BI42</f>
        <v>32</v>
      </c>
      <c r="AH42" s="487">
        <f t="shared" si="16"/>
        <v>24.905849556298875</v>
      </c>
      <c r="AI42" s="580" t="s">
        <v>994</v>
      </c>
      <c r="AK42" s="497">
        <f>IF(Unom&gt;0,Unom,"")</f>
        <v>400</v>
      </c>
      <c r="AL42" s="490">
        <f t="shared" si="18"/>
        <v>13.252054068380598</v>
      </c>
      <c r="AM42" s="296">
        <f t="shared" si="19"/>
        <v>3.8651824366110099</v>
      </c>
      <c r="AN42" s="296"/>
      <c r="AO42" s="490" t="str">
        <f t="shared" si="20"/>
        <v/>
      </c>
      <c r="AP42" s="490" t="str">
        <f t="shared" si="21"/>
        <v/>
      </c>
      <c r="AQ42" s="497"/>
      <c r="AR42" s="497"/>
      <c r="AS42" s="490">
        <f t="shared" si="22"/>
        <v>16.565067585475749</v>
      </c>
      <c r="AT42" s="296">
        <f t="shared" si="23"/>
        <v>4.8314780457637614</v>
      </c>
      <c r="AU42" s="296"/>
      <c r="AV42" s="490" t="str">
        <f t="shared" si="24"/>
        <v/>
      </c>
      <c r="AW42" s="490" t="str">
        <f t="shared" si="25"/>
        <v/>
      </c>
      <c r="AX42" s="497"/>
      <c r="AY42" s="497"/>
      <c r="AZ42" s="430">
        <f t="shared" si="26"/>
        <v>28.5</v>
      </c>
      <c r="BA42" s="886">
        <f t="shared" si="27"/>
        <v>29</v>
      </c>
      <c r="BB42" s="903">
        <f t="shared" si="28"/>
        <v>25</v>
      </c>
      <c r="BC42" s="903">
        <f t="shared" si="29"/>
        <v>32</v>
      </c>
      <c r="BD42" s="887">
        <f t="shared" ref="BD42" si="38">IF(BA42&gt;BB42,BC42,BB42)</f>
        <v>32</v>
      </c>
      <c r="BE42" s="888">
        <f t="shared" si="31"/>
        <v>19.924679645039099</v>
      </c>
      <c r="BF42" s="888">
        <f t="shared" si="32"/>
        <v>24.905849556298875</v>
      </c>
      <c r="BG42" s="889">
        <f>(AZ42-BF42)/BF42</f>
        <v>0.14430948984802397</v>
      </c>
      <c r="BH42" s="889">
        <f t="shared" ref="BH42" si="39">POWER((BF42/AZ42),2)</f>
        <v>0.76368278500583919</v>
      </c>
      <c r="BI42" s="887">
        <f>IF(BA42&gt;BB42,BC42,BB42)</f>
        <v>32</v>
      </c>
      <c r="BJ42" s="491"/>
      <c r="BK42" s="491"/>
      <c r="BL42" s="491"/>
      <c r="BM42" s="491"/>
      <c r="BN42" s="491"/>
      <c r="BO42" s="491"/>
    </row>
    <row r="43" spans="1:67" s="488" customFormat="1" ht="12.6" customHeight="1" x14ac:dyDescent="0.2">
      <c r="A43" s="477">
        <v>710</v>
      </c>
      <c r="B43" s="478"/>
      <c r="C43" s="494" t="s">
        <v>160</v>
      </c>
      <c r="D43" s="509" t="s">
        <v>1025</v>
      </c>
      <c r="E43" s="479"/>
      <c r="F43" s="1069" t="s">
        <v>1050</v>
      </c>
      <c r="G43" s="592" t="s">
        <v>24</v>
      </c>
      <c r="H43" s="592" t="s">
        <v>16</v>
      </c>
      <c r="I43" s="592" t="s">
        <v>17</v>
      </c>
      <c r="J43" s="480" t="s">
        <v>309</v>
      </c>
      <c r="K43" s="594" t="s">
        <v>11</v>
      </c>
      <c r="L43" s="592">
        <v>400</v>
      </c>
      <c r="M43" s="594">
        <v>0.75</v>
      </c>
      <c r="N43" s="813">
        <v>4.9000000000000004</v>
      </c>
      <c r="O43" s="667"/>
      <c r="P43" s="478"/>
      <c r="Q43" s="594"/>
      <c r="R43" s="813">
        <v>0.77</v>
      </c>
      <c r="S43" s="495">
        <f t="shared" si="6"/>
        <v>0.77</v>
      </c>
      <c r="T43" s="813">
        <v>0.84</v>
      </c>
      <c r="U43" s="496">
        <f t="shared" si="7"/>
        <v>1</v>
      </c>
      <c r="V43" s="482">
        <f t="shared" si="8"/>
        <v>1.1595547309833023</v>
      </c>
      <c r="W43" s="483">
        <v>1</v>
      </c>
      <c r="X43" s="483">
        <v>0.8</v>
      </c>
      <c r="Y43" s="484">
        <f t="shared" si="9"/>
        <v>0.60000000000000009</v>
      </c>
      <c r="Z43" s="484">
        <f t="shared" si="10"/>
        <v>0.71428571428571441</v>
      </c>
      <c r="AA43" s="485">
        <f t="shared" si="11"/>
        <v>0.92764378478664211</v>
      </c>
      <c r="AB43" s="483">
        <v>1</v>
      </c>
      <c r="AC43" s="483">
        <v>1</v>
      </c>
      <c r="AD43" s="484">
        <f t="shared" si="12"/>
        <v>0.75</v>
      </c>
      <c r="AE43" s="484">
        <f t="shared" si="13"/>
        <v>0.8928571428571429</v>
      </c>
      <c r="AF43" s="485">
        <f t="shared" si="14"/>
        <v>1.1595547309833025</v>
      </c>
      <c r="AG43" s="486">
        <f t="shared" ref="AG43" si="40">BI43</f>
        <v>6</v>
      </c>
      <c r="AH43" s="487">
        <f t="shared" si="16"/>
        <v>1.6736730901832846</v>
      </c>
      <c r="AI43" s="580" t="s">
        <v>994</v>
      </c>
      <c r="AK43" s="497">
        <f t="shared" si="17"/>
        <v>400</v>
      </c>
      <c r="AL43" s="490">
        <f t="shared" si="18"/>
        <v>0.71428571428571441</v>
      </c>
      <c r="AM43" s="296">
        <f t="shared" si="19"/>
        <v>0.59187744493318273</v>
      </c>
      <c r="AN43" s="296"/>
      <c r="AO43" s="490" t="str">
        <f t="shared" si="20"/>
        <v/>
      </c>
      <c r="AP43" s="490" t="str">
        <f t="shared" si="21"/>
        <v/>
      </c>
      <c r="AQ43" s="497"/>
      <c r="AR43" s="497"/>
      <c r="AS43" s="490">
        <f t="shared" si="22"/>
        <v>0.8928571428571429</v>
      </c>
      <c r="AT43" s="296">
        <f t="shared" si="23"/>
        <v>0.73984680616647835</v>
      </c>
      <c r="AU43" s="296"/>
      <c r="AV43" s="490" t="str">
        <f t="shared" si="24"/>
        <v/>
      </c>
      <c r="AW43" s="490" t="str">
        <f t="shared" si="25"/>
        <v/>
      </c>
      <c r="AX43" s="497"/>
      <c r="AY43" s="497"/>
      <c r="AZ43" s="430">
        <f t="shared" si="26"/>
        <v>4.9000000000000004</v>
      </c>
      <c r="BA43" s="886">
        <f t="shared" si="27"/>
        <v>5</v>
      </c>
      <c r="BB43" s="903">
        <f t="shared" si="28"/>
        <v>4</v>
      </c>
      <c r="BC43" s="903">
        <f t="shared" si="29"/>
        <v>6</v>
      </c>
      <c r="BD43" s="887">
        <f t="shared" ref="BD43" si="41">IF(BA43&gt;BB43,BC43,BB43)</f>
        <v>6</v>
      </c>
      <c r="BE43" s="888">
        <f t="shared" si="31"/>
        <v>1.3389384721466278</v>
      </c>
      <c r="BF43" s="888">
        <f t="shared" si="32"/>
        <v>1.6736730901832846</v>
      </c>
      <c r="BG43" s="889">
        <f t="shared" ref="BG43" si="42">(AZ43-BF43)/BF43</f>
        <v>1.9276924082369031</v>
      </c>
      <c r="BH43" s="889">
        <f t="shared" ref="BH43" si="43">POWER((BF43/AZ43),2)</f>
        <v>0.11666728916300143</v>
      </c>
      <c r="BI43" s="887">
        <f t="shared" ref="BI43" si="44">BD43</f>
        <v>6</v>
      </c>
      <c r="BJ43" s="491"/>
      <c r="BK43" s="491"/>
      <c r="BL43" s="491"/>
      <c r="BM43" s="491"/>
      <c r="BN43" s="491"/>
      <c r="BO43" s="491"/>
    </row>
    <row r="44" spans="1:67" s="488" customFormat="1" ht="12.6" customHeight="1" x14ac:dyDescent="0.2">
      <c r="A44" s="477">
        <v>710</v>
      </c>
      <c r="B44" s="478"/>
      <c r="C44" s="494" t="s">
        <v>1034</v>
      </c>
      <c r="D44" s="509" t="s">
        <v>1033</v>
      </c>
      <c r="E44" s="479"/>
      <c r="F44" s="1069" t="s">
        <v>1030</v>
      </c>
      <c r="G44" s="592" t="s">
        <v>24</v>
      </c>
      <c r="H44" s="592" t="s">
        <v>16</v>
      </c>
      <c r="I44" s="592" t="s">
        <v>17</v>
      </c>
      <c r="J44" s="480" t="s">
        <v>309</v>
      </c>
      <c r="K44" s="594" t="s">
        <v>13</v>
      </c>
      <c r="L44" s="592">
        <v>400</v>
      </c>
      <c r="M44" s="594">
        <v>22</v>
      </c>
      <c r="N44" s="822">
        <f t="array" ref="N44">INDEX('M-lijst'!I:I,MATCH(1,($P44=Zoekmatrix_efficentie)*($Q44=Zoekmatrix_toerental)*($M44=Zoekmatrix_asvermogen),0))</f>
        <v>42.8</v>
      </c>
      <c r="O44" s="667" t="s">
        <v>206</v>
      </c>
      <c r="P44" s="594" t="s">
        <v>298</v>
      </c>
      <c r="Q44" s="594">
        <v>1500</v>
      </c>
      <c r="R44" s="501">
        <f t="array" ref="R44">INDEX('M-lijst'!H:H,MATCH(1,($P44=Zoekmatrix_efficentie)*($Q44=Zoekmatrix_toerental)*($M44=Zoekmatrix_asvermogen),0))</f>
        <v>0.8</v>
      </c>
      <c r="S44" s="495">
        <f>IF(Voedingsgroepfunctie= "FO",0.96,Cos_φ_motor)</f>
        <v>0.96</v>
      </c>
      <c r="T44" s="501">
        <f t="array" ref="T44">INDEX('M-lijst'!G:G,MATCH(1,($P44=Zoekmatrix_efficentie)*($Q44=Zoekmatrix_toerental)*($M44=Zoekmatrix_asvermogen),0))</f>
        <v>0.93500000000000005</v>
      </c>
      <c r="U44" s="496">
        <f>IF(Voedingsgroepfunctie= "FO",0.98,1)</f>
        <v>0.98</v>
      </c>
      <c r="V44" s="482">
        <f t="shared" si="8"/>
        <v>25.010004001600638</v>
      </c>
      <c r="W44" s="483">
        <v>1</v>
      </c>
      <c r="X44" s="483">
        <v>0.8</v>
      </c>
      <c r="Y44" s="484">
        <f>IF((Inom&gt;0)*(Normaal_bedrijf_Belastinggraad&gt;0),Pas_nom*Normaal_bedrijf_Belastinggraad,0)</f>
        <v>17.600000000000001</v>
      </c>
      <c r="Z44" s="484">
        <f t="shared" si="10"/>
        <v>19.207683073229294</v>
      </c>
      <c r="AA44" s="485">
        <f>IF((Normaal_bedrijf_Pw&gt;0),Normaal_bedrijf_Pw/Cos_φ_voedingsgroep_na_correctie_FO,0)</f>
        <v>20.008003201280516</v>
      </c>
      <c r="AB44" s="483">
        <v>1</v>
      </c>
      <c r="AC44" s="483">
        <v>1</v>
      </c>
      <c r="AD44" s="484">
        <f>IF((Inom&gt;0)*(Piekbedrijf_Belastinggraad&gt;0),Pas_nom*Piekbedrijf_Belastinggraad,0)</f>
        <v>22</v>
      </c>
      <c r="AE44" s="484">
        <f>IF((Pas_nom&gt;0),(Pas_nom*Piekbedrijf_Gelijktijdigheid*Piekbedrijf_Belastinggraad)/(ƞ_motor*ƞ_FO),0)</f>
        <v>24.009603841536613</v>
      </c>
      <c r="AF44" s="485">
        <f>IF((Piekbedrijf_Pw&gt;0),Piekbedrijf_Pw/Cos_φ_voedingsgroep_na_correctie_FO,0)</f>
        <v>25.010004001600638</v>
      </c>
      <c r="AG44" s="486">
        <f t="shared" ref="AG44:AG48" si="45">BI44</f>
        <v>50</v>
      </c>
      <c r="AH44" s="487">
        <f t="shared" si="16"/>
        <v>36.098831356894365</v>
      </c>
      <c r="AI44" s="580" t="s">
        <v>994</v>
      </c>
      <c r="AK44" s="497">
        <f>IF(Unom&gt;0,Unom,"")</f>
        <v>400</v>
      </c>
      <c r="AL44" s="490">
        <f t="shared" si="18"/>
        <v>19.207683073229294</v>
      </c>
      <c r="AM44" s="296">
        <f t="shared" si="19"/>
        <v>5.6022408963585448</v>
      </c>
      <c r="AN44" s="296"/>
      <c r="AO44" s="490" t="str">
        <f t="shared" si="20"/>
        <v/>
      </c>
      <c r="AP44" s="490" t="str">
        <f t="shared" si="21"/>
        <v/>
      </c>
      <c r="AQ44" s="497"/>
      <c r="AR44" s="497"/>
      <c r="AS44" s="490">
        <f t="shared" si="22"/>
        <v>24.009603841536613</v>
      </c>
      <c r="AT44" s="296">
        <f t="shared" si="23"/>
        <v>7.002801120448181</v>
      </c>
      <c r="AU44" s="296"/>
      <c r="AV44" s="490" t="str">
        <f t="shared" si="24"/>
        <v/>
      </c>
      <c r="AW44" s="490" t="str">
        <f t="shared" si="25"/>
        <v/>
      </c>
      <c r="AX44" s="497"/>
      <c r="AY44" s="497"/>
      <c r="AZ44" s="430">
        <f t="shared" si="26"/>
        <v>42.8</v>
      </c>
      <c r="BA44" s="886">
        <f t="shared" si="27"/>
        <v>43</v>
      </c>
      <c r="BB44" s="903">
        <f t="shared" si="28"/>
        <v>40</v>
      </c>
      <c r="BC44" s="903">
        <f t="shared" si="29"/>
        <v>50</v>
      </c>
      <c r="BD44" s="887">
        <f t="shared" ref="BD44:BD48" si="46">IF(BA44&gt;BB44,BC44,BB44)</f>
        <v>50</v>
      </c>
      <c r="BE44" s="888">
        <f t="shared" si="31"/>
        <v>28.879065085515503</v>
      </c>
      <c r="BF44" s="888">
        <f t="shared" si="32"/>
        <v>36.098831356894365</v>
      </c>
      <c r="BG44" s="889">
        <f>(AZ44-BF44)/BF44</f>
        <v>0.18563394966595792</v>
      </c>
      <c r="BH44" s="889">
        <f t="shared" ref="BH44" si="47">POWER((BF44/AZ44),2)</f>
        <v>0.71137524310720368</v>
      </c>
      <c r="BI44" s="887">
        <f>IF(BA44&gt;BB44,BC44,BB44)</f>
        <v>50</v>
      </c>
      <c r="BJ44" s="491"/>
      <c r="BK44" s="491"/>
      <c r="BL44" s="491"/>
      <c r="BM44" s="491"/>
      <c r="BN44" s="491"/>
      <c r="BO44" s="491"/>
    </row>
    <row r="45" spans="1:67" s="488" customFormat="1" ht="12.6" customHeight="1" x14ac:dyDescent="0.2">
      <c r="A45" s="477">
        <v>710</v>
      </c>
      <c r="B45" s="478"/>
      <c r="C45" s="494" t="s">
        <v>1037</v>
      </c>
      <c r="D45" s="509" t="s">
        <v>1028</v>
      </c>
      <c r="E45" s="479"/>
      <c r="F45" s="1069" t="s">
        <v>1030</v>
      </c>
      <c r="G45" s="592" t="s">
        <v>24</v>
      </c>
      <c r="H45" s="592" t="s">
        <v>16</v>
      </c>
      <c r="I45" s="592" t="s">
        <v>17</v>
      </c>
      <c r="J45" s="480" t="s">
        <v>309</v>
      </c>
      <c r="K45" s="594" t="s">
        <v>13</v>
      </c>
      <c r="L45" s="592">
        <v>400</v>
      </c>
      <c r="M45" s="594">
        <v>15</v>
      </c>
      <c r="N45" s="822">
        <f t="array" ref="N45">INDEX('M-lijst'!I:I,MATCH(1,($P45=Zoekmatrix_efficentie)*($Q45=Zoekmatrix_toerental)*($M45=Zoekmatrix_asvermogen),0))</f>
        <v>28.5</v>
      </c>
      <c r="O45" s="667" t="s">
        <v>206</v>
      </c>
      <c r="P45" s="594" t="s">
        <v>298</v>
      </c>
      <c r="Q45" s="594">
        <v>1500</v>
      </c>
      <c r="R45" s="501">
        <f t="array" ref="R45">INDEX('M-lijst'!H:H,MATCH(1,($P45=Zoekmatrix_efficentie)*($Q45=Zoekmatrix_toerental)*($M45=Zoekmatrix_asvermogen),0))</f>
        <v>0.82</v>
      </c>
      <c r="S45" s="495">
        <f t="shared" si="6"/>
        <v>0.96</v>
      </c>
      <c r="T45" s="501">
        <f t="array" ref="T45">INDEX('M-lijst'!G:G,MATCH(1,($P45=Zoekmatrix_efficentie)*($Q45=Zoekmatrix_toerental)*($M45=Zoekmatrix_asvermogen),0))</f>
        <v>0.92400000000000004</v>
      </c>
      <c r="U45" s="496">
        <f t="shared" si="7"/>
        <v>0.98</v>
      </c>
      <c r="V45" s="482">
        <f t="shared" si="8"/>
        <v>17.255278734870572</v>
      </c>
      <c r="W45" s="483">
        <v>1</v>
      </c>
      <c r="X45" s="483">
        <v>1</v>
      </c>
      <c r="Y45" s="484">
        <f t="shared" si="9"/>
        <v>15</v>
      </c>
      <c r="Z45" s="484">
        <f t="shared" si="10"/>
        <v>16.565067585475749</v>
      </c>
      <c r="AA45" s="485">
        <f t="shared" si="11"/>
        <v>17.255278734870572</v>
      </c>
      <c r="AB45" s="483">
        <v>1</v>
      </c>
      <c r="AC45" s="483">
        <v>1</v>
      </c>
      <c r="AD45" s="484">
        <f t="shared" si="12"/>
        <v>15</v>
      </c>
      <c r="AE45" s="484">
        <f t="shared" si="13"/>
        <v>16.565067585475749</v>
      </c>
      <c r="AF45" s="485">
        <f t="shared" si="14"/>
        <v>17.255278734870572</v>
      </c>
      <c r="AG45" s="486">
        <f t="shared" si="45"/>
        <v>32</v>
      </c>
      <c r="AH45" s="487">
        <f t="shared" si="16"/>
        <v>24.905849556298875</v>
      </c>
      <c r="AI45" s="580" t="s">
        <v>994</v>
      </c>
      <c r="AK45" s="497">
        <f t="shared" si="17"/>
        <v>400</v>
      </c>
      <c r="AL45" s="490">
        <f t="shared" si="18"/>
        <v>16.565067585475749</v>
      </c>
      <c r="AM45" s="296">
        <f t="shared" si="19"/>
        <v>4.8314780457637614</v>
      </c>
      <c r="AN45" s="296"/>
      <c r="AO45" s="490" t="str">
        <f t="shared" si="20"/>
        <v/>
      </c>
      <c r="AP45" s="490" t="str">
        <f t="shared" si="21"/>
        <v/>
      </c>
      <c r="AQ45" s="497"/>
      <c r="AR45" s="497"/>
      <c r="AS45" s="490">
        <f t="shared" si="22"/>
        <v>16.565067585475749</v>
      </c>
      <c r="AT45" s="296">
        <f t="shared" si="23"/>
        <v>4.8314780457637614</v>
      </c>
      <c r="AU45" s="296"/>
      <c r="AV45" s="490" t="str">
        <f t="shared" si="24"/>
        <v/>
      </c>
      <c r="AW45" s="490" t="str">
        <f t="shared" si="25"/>
        <v/>
      </c>
      <c r="AX45" s="497"/>
      <c r="AY45" s="497"/>
      <c r="AZ45" s="430">
        <f t="shared" si="26"/>
        <v>28.5</v>
      </c>
      <c r="BA45" s="886">
        <f t="shared" si="27"/>
        <v>29</v>
      </c>
      <c r="BB45" s="903">
        <f t="shared" si="28"/>
        <v>25</v>
      </c>
      <c r="BC45" s="903">
        <f t="shared" si="29"/>
        <v>32</v>
      </c>
      <c r="BD45" s="887">
        <f t="shared" si="46"/>
        <v>32</v>
      </c>
      <c r="BE45" s="888">
        <f t="shared" si="31"/>
        <v>24.905849556298875</v>
      </c>
      <c r="BF45" s="888">
        <f t="shared" si="32"/>
        <v>24.905849556298875</v>
      </c>
      <c r="BG45" s="889">
        <f t="shared" ref="BG45:BG48" si="48">(AZ45-BF45)/BF45</f>
        <v>0.14430948984802397</v>
      </c>
      <c r="BH45" s="889">
        <f t="shared" ref="BH45:BH48" si="49">POWER((BF45/AZ45),2)</f>
        <v>0.76368278500583919</v>
      </c>
      <c r="BI45" s="887">
        <f>BD45</f>
        <v>32</v>
      </c>
      <c r="BJ45" s="491"/>
      <c r="BK45" s="491"/>
      <c r="BL45" s="491"/>
      <c r="BM45" s="491"/>
      <c r="BN45" s="491"/>
      <c r="BO45" s="491"/>
    </row>
    <row r="46" spans="1:67" s="488" customFormat="1" ht="12.6" customHeight="1" x14ac:dyDescent="0.2">
      <c r="A46" s="477">
        <v>710</v>
      </c>
      <c r="B46" s="478"/>
      <c r="C46" s="494" t="s">
        <v>1038</v>
      </c>
      <c r="D46" s="509" t="s">
        <v>1027</v>
      </c>
      <c r="E46" s="479"/>
      <c r="F46" s="1069" t="s">
        <v>1050</v>
      </c>
      <c r="G46" s="592" t="s">
        <v>24</v>
      </c>
      <c r="H46" s="592" t="s">
        <v>16</v>
      </c>
      <c r="I46" s="592" t="s">
        <v>17</v>
      </c>
      <c r="J46" s="480" t="s">
        <v>309</v>
      </c>
      <c r="K46" s="594" t="s">
        <v>11</v>
      </c>
      <c r="L46" s="592">
        <v>400</v>
      </c>
      <c r="M46" s="594">
        <v>0.75</v>
      </c>
      <c r="N46" s="813">
        <v>4.9000000000000004</v>
      </c>
      <c r="O46" s="667"/>
      <c r="P46" s="478"/>
      <c r="Q46" s="594"/>
      <c r="R46" s="813">
        <v>0.77</v>
      </c>
      <c r="S46" s="495">
        <f t="shared" si="6"/>
        <v>0.77</v>
      </c>
      <c r="T46" s="813">
        <v>0.84</v>
      </c>
      <c r="U46" s="496">
        <f t="shared" si="7"/>
        <v>1</v>
      </c>
      <c r="V46" s="482">
        <f t="shared" si="8"/>
        <v>1.1595547309833023</v>
      </c>
      <c r="W46" s="483">
        <v>1</v>
      </c>
      <c r="X46" s="483">
        <v>0.8</v>
      </c>
      <c r="Y46" s="484">
        <f t="shared" si="9"/>
        <v>0.60000000000000009</v>
      </c>
      <c r="Z46" s="484">
        <f t="shared" si="10"/>
        <v>0.71428571428571441</v>
      </c>
      <c r="AA46" s="485">
        <f t="shared" si="11"/>
        <v>0.92764378478664211</v>
      </c>
      <c r="AB46" s="483">
        <v>1</v>
      </c>
      <c r="AC46" s="483">
        <v>1</v>
      </c>
      <c r="AD46" s="484">
        <f t="shared" si="12"/>
        <v>0.75</v>
      </c>
      <c r="AE46" s="484">
        <f t="shared" si="13"/>
        <v>0.8928571428571429</v>
      </c>
      <c r="AF46" s="485">
        <f t="shared" si="14"/>
        <v>1.1595547309833025</v>
      </c>
      <c r="AG46" s="486">
        <f t="shared" si="45"/>
        <v>6</v>
      </c>
      <c r="AH46" s="487">
        <f t="shared" si="16"/>
        <v>1.6736730901832846</v>
      </c>
      <c r="AI46" s="580" t="s">
        <v>994</v>
      </c>
      <c r="AK46" s="497">
        <f t="shared" si="17"/>
        <v>400</v>
      </c>
      <c r="AL46" s="490">
        <f t="shared" si="18"/>
        <v>0.71428571428571441</v>
      </c>
      <c r="AM46" s="296">
        <f t="shared" si="19"/>
        <v>0.59187744493318273</v>
      </c>
      <c r="AN46" s="296"/>
      <c r="AO46" s="490" t="str">
        <f t="shared" si="20"/>
        <v/>
      </c>
      <c r="AP46" s="490" t="str">
        <f t="shared" si="21"/>
        <v/>
      </c>
      <c r="AQ46" s="497"/>
      <c r="AR46" s="497"/>
      <c r="AS46" s="490">
        <f t="shared" si="22"/>
        <v>0.8928571428571429</v>
      </c>
      <c r="AT46" s="296">
        <f t="shared" si="23"/>
        <v>0.73984680616647835</v>
      </c>
      <c r="AU46" s="296"/>
      <c r="AV46" s="490" t="str">
        <f t="shared" si="24"/>
        <v/>
      </c>
      <c r="AW46" s="490" t="str">
        <f t="shared" si="25"/>
        <v/>
      </c>
      <c r="AX46" s="497"/>
      <c r="AY46" s="497"/>
      <c r="AZ46" s="430">
        <f t="shared" si="26"/>
        <v>4.9000000000000004</v>
      </c>
      <c r="BA46" s="886">
        <f t="shared" si="27"/>
        <v>5</v>
      </c>
      <c r="BB46" s="903">
        <f t="shared" si="28"/>
        <v>4</v>
      </c>
      <c r="BC46" s="903">
        <f t="shared" si="29"/>
        <v>6</v>
      </c>
      <c r="BD46" s="887">
        <f t="shared" si="46"/>
        <v>6</v>
      </c>
      <c r="BE46" s="888">
        <f t="shared" si="31"/>
        <v>1.3389384721466278</v>
      </c>
      <c r="BF46" s="888">
        <f t="shared" si="32"/>
        <v>1.6736730901832846</v>
      </c>
      <c r="BG46" s="889">
        <f t="shared" si="48"/>
        <v>1.9276924082369031</v>
      </c>
      <c r="BH46" s="889">
        <f t="shared" si="49"/>
        <v>0.11666728916300143</v>
      </c>
      <c r="BI46" s="887">
        <f t="shared" ref="BI46:BI48" si="50">BD46</f>
        <v>6</v>
      </c>
      <c r="BJ46" s="491"/>
      <c r="BK46" s="491"/>
      <c r="BL46" s="491"/>
      <c r="BM46" s="491"/>
      <c r="BN46" s="491"/>
      <c r="BO46" s="491"/>
    </row>
    <row r="47" spans="1:67" s="488" customFormat="1" ht="12.6" customHeight="1" x14ac:dyDescent="0.2">
      <c r="A47" s="477">
        <v>710</v>
      </c>
      <c r="B47" s="478"/>
      <c r="C47" s="494" t="s">
        <v>1035</v>
      </c>
      <c r="D47" s="509" t="s">
        <v>1036</v>
      </c>
      <c r="E47" s="479"/>
      <c r="F47" s="1069" t="s">
        <v>1050</v>
      </c>
      <c r="G47" s="592" t="s">
        <v>24</v>
      </c>
      <c r="H47" s="592" t="s">
        <v>16</v>
      </c>
      <c r="I47" s="592" t="s">
        <v>17</v>
      </c>
      <c r="J47" s="480" t="s">
        <v>309</v>
      </c>
      <c r="K47" s="594" t="s">
        <v>13</v>
      </c>
      <c r="L47" s="592">
        <v>400</v>
      </c>
      <c r="M47" s="594">
        <v>22</v>
      </c>
      <c r="N47" s="822">
        <f t="array" ref="N47">INDEX('M-lijst'!I:I,MATCH(1,($P47=Zoekmatrix_efficentie)*($Q47=Zoekmatrix_toerental)*($M47=Zoekmatrix_asvermogen),0))</f>
        <v>42.8</v>
      </c>
      <c r="O47" s="667" t="s">
        <v>206</v>
      </c>
      <c r="P47" s="594" t="s">
        <v>298</v>
      </c>
      <c r="Q47" s="594">
        <v>1500</v>
      </c>
      <c r="R47" s="501">
        <f t="array" ref="R47">INDEX('M-lijst'!H:H,MATCH(1,($P47=Zoekmatrix_efficentie)*($Q47=Zoekmatrix_toerental)*($M47=Zoekmatrix_asvermogen),0))</f>
        <v>0.8</v>
      </c>
      <c r="S47" s="495">
        <f>IF(Voedingsgroepfunctie= "FO",0.96,Cos_φ_motor)</f>
        <v>0.96</v>
      </c>
      <c r="T47" s="501">
        <f t="array" ref="T47">INDEX('M-lijst'!G:G,MATCH(1,($P47=Zoekmatrix_efficentie)*($Q47=Zoekmatrix_toerental)*($M47=Zoekmatrix_asvermogen),0))</f>
        <v>0.93500000000000005</v>
      </c>
      <c r="U47" s="496">
        <f>IF(Voedingsgroepfunctie= "FO",0.98,1)</f>
        <v>0.98</v>
      </c>
      <c r="V47" s="482">
        <f t="shared" si="8"/>
        <v>25.010004001600638</v>
      </c>
      <c r="W47" s="483">
        <v>1</v>
      </c>
      <c r="X47" s="483">
        <v>0.8</v>
      </c>
      <c r="Y47" s="484">
        <f>IF((Inom&gt;0)*(Normaal_bedrijf_Belastinggraad&gt;0),Pas_nom*Normaal_bedrijf_Belastinggraad,0)</f>
        <v>17.600000000000001</v>
      </c>
      <c r="Z47" s="484">
        <f t="shared" si="10"/>
        <v>19.207683073229294</v>
      </c>
      <c r="AA47" s="485">
        <f>IF((Normaal_bedrijf_Pw&gt;0),Normaal_bedrijf_Pw/Cos_φ_voedingsgroep_na_correctie_FO,0)</f>
        <v>20.008003201280516</v>
      </c>
      <c r="AB47" s="483">
        <v>1</v>
      </c>
      <c r="AC47" s="483">
        <v>1</v>
      </c>
      <c r="AD47" s="484">
        <f>IF((Inom&gt;0)*(Piekbedrijf_Belastinggraad&gt;0),Pas_nom*Piekbedrijf_Belastinggraad,0)</f>
        <v>22</v>
      </c>
      <c r="AE47" s="484">
        <f>IF((Pas_nom&gt;0),(Pas_nom*Piekbedrijf_Gelijktijdigheid*Piekbedrijf_Belastinggraad)/(ƞ_motor*ƞ_FO),0)</f>
        <v>24.009603841536613</v>
      </c>
      <c r="AF47" s="485">
        <f>IF((Piekbedrijf_Pw&gt;0),Piekbedrijf_Pw/Cos_φ_voedingsgroep_na_correctie_FO,0)</f>
        <v>25.010004001600638</v>
      </c>
      <c r="AG47" s="486">
        <f t="shared" ref="AG47" si="51">BI47</f>
        <v>50</v>
      </c>
      <c r="AH47" s="487">
        <f t="shared" si="16"/>
        <v>36.098831356894365</v>
      </c>
      <c r="AI47" s="580" t="s">
        <v>994</v>
      </c>
      <c r="AK47" s="497">
        <f>IF(Unom&gt;0,Unom,"")</f>
        <v>400</v>
      </c>
      <c r="AL47" s="490">
        <f t="shared" si="18"/>
        <v>19.207683073229294</v>
      </c>
      <c r="AM47" s="296">
        <f t="shared" si="19"/>
        <v>5.6022408963585448</v>
      </c>
      <c r="AN47" s="296"/>
      <c r="AO47" s="490" t="str">
        <f t="shared" si="20"/>
        <v/>
      </c>
      <c r="AP47" s="490" t="str">
        <f t="shared" si="21"/>
        <v/>
      </c>
      <c r="AQ47" s="497"/>
      <c r="AR47" s="497"/>
      <c r="AS47" s="490">
        <f t="shared" si="22"/>
        <v>24.009603841536613</v>
      </c>
      <c r="AT47" s="296">
        <f t="shared" si="23"/>
        <v>7.002801120448181</v>
      </c>
      <c r="AU47" s="296"/>
      <c r="AV47" s="490" t="str">
        <f t="shared" si="24"/>
        <v/>
      </c>
      <c r="AW47" s="490" t="str">
        <f t="shared" si="25"/>
        <v/>
      </c>
      <c r="AX47" s="497"/>
      <c r="AY47" s="497"/>
      <c r="AZ47" s="430">
        <f t="shared" si="26"/>
        <v>42.8</v>
      </c>
      <c r="BA47" s="886">
        <f t="shared" si="27"/>
        <v>43</v>
      </c>
      <c r="BB47" s="903">
        <f t="shared" si="28"/>
        <v>40</v>
      </c>
      <c r="BC47" s="903">
        <f t="shared" si="29"/>
        <v>50</v>
      </c>
      <c r="BD47" s="887">
        <f t="shared" ref="BD47" si="52">IF(BA47&gt;BB47,BC47,BB47)</f>
        <v>50</v>
      </c>
      <c r="BE47" s="888">
        <f t="shared" si="31"/>
        <v>28.879065085515503</v>
      </c>
      <c r="BF47" s="888">
        <f t="shared" si="32"/>
        <v>36.098831356894365</v>
      </c>
      <c r="BG47" s="889">
        <f>(AZ47-BF47)/BF47</f>
        <v>0.18563394966595792</v>
      </c>
      <c r="BH47" s="889">
        <f t="shared" si="49"/>
        <v>0.71137524310720368</v>
      </c>
      <c r="BI47" s="887">
        <f>IF(BA47&gt;BB47,BC47,BB47)</f>
        <v>50</v>
      </c>
      <c r="BJ47" s="491"/>
      <c r="BK47" s="491"/>
      <c r="BL47" s="491"/>
      <c r="BM47" s="491"/>
      <c r="BN47" s="491"/>
      <c r="BO47" s="491"/>
    </row>
    <row r="48" spans="1:67" s="488" customFormat="1" ht="12.6" customHeight="1" x14ac:dyDescent="0.2">
      <c r="A48" s="477">
        <v>710</v>
      </c>
      <c r="B48" s="478"/>
      <c r="C48" s="494" t="s">
        <v>1039</v>
      </c>
      <c r="D48" s="509" t="s">
        <v>1029</v>
      </c>
      <c r="E48" s="479"/>
      <c r="F48" s="1069" t="s">
        <v>1030</v>
      </c>
      <c r="G48" s="592" t="s">
        <v>24</v>
      </c>
      <c r="H48" s="592" t="s">
        <v>16</v>
      </c>
      <c r="I48" s="592" t="s">
        <v>17</v>
      </c>
      <c r="J48" s="480" t="s">
        <v>309</v>
      </c>
      <c r="K48" s="594" t="s">
        <v>13</v>
      </c>
      <c r="L48" s="592">
        <v>400</v>
      </c>
      <c r="M48" s="594">
        <v>37</v>
      </c>
      <c r="N48" s="822">
        <f t="array" ref="N48">INDEX('M-lijst'!I:I,MATCH(1,($P48=Zoekmatrix_efficentie)*($Q48=Zoekmatrix_toerental)*($M48=Zoekmatrix_asvermogen),0))</f>
        <v>70.3</v>
      </c>
      <c r="O48" s="667" t="s">
        <v>206</v>
      </c>
      <c r="P48" s="594" t="s">
        <v>298</v>
      </c>
      <c r="Q48" s="594">
        <v>1500</v>
      </c>
      <c r="R48" s="501">
        <f t="array" ref="R48">INDEX('M-lijst'!H:H,MATCH(1,($P48=Zoekmatrix_efficentie)*($Q48=Zoekmatrix_toerental)*($M48=Zoekmatrix_asvermogen),0))</f>
        <v>0.81</v>
      </c>
      <c r="S48" s="495">
        <f t="shared" si="6"/>
        <v>0.96</v>
      </c>
      <c r="T48" s="501">
        <f t="array" ref="T48">INDEX('M-lijst'!G:G,MATCH(1,($P48=Zoekmatrix_efficentie)*($Q48=Zoekmatrix_toerental)*($M48=Zoekmatrix_asvermogen),0))</f>
        <v>0.94099999999999995</v>
      </c>
      <c r="U48" s="496">
        <f t="shared" si="7"/>
        <v>0.98</v>
      </c>
      <c r="V48" s="482">
        <f t="shared" si="8"/>
        <v>41.794082138700333</v>
      </c>
      <c r="W48" s="483">
        <v>0</v>
      </c>
      <c r="X48" s="483">
        <v>1</v>
      </c>
      <c r="Y48" s="484">
        <f t="shared" si="9"/>
        <v>37</v>
      </c>
      <c r="Z48" s="484">
        <f t="shared" si="10"/>
        <v>0</v>
      </c>
      <c r="AA48" s="485">
        <f t="shared" si="11"/>
        <v>0</v>
      </c>
      <c r="AB48" s="483">
        <v>0</v>
      </c>
      <c r="AC48" s="483">
        <v>1</v>
      </c>
      <c r="AD48" s="484">
        <f t="shared" si="12"/>
        <v>37</v>
      </c>
      <c r="AE48" s="484">
        <f t="shared" si="13"/>
        <v>0</v>
      </c>
      <c r="AF48" s="485">
        <f t="shared" si="14"/>
        <v>0</v>
      </c>
      <c r="AG48" s="486">
        <f t="shared" si="45"/>
        <v>80</v>
      </c>
      <c r="AH48" s="855">
        <v>60.3</v>
      </c>
      <c r="AI48" s="580" t="s">
        <v>994</v>
      </c>
      <c r="AK48" s="497">
        <f t="shared" si="17"/>
        <v>400</v>
      </c>
      <c r="AL48" s="490">
        <f t="shared" si="18"/>
        <v>0</v>
      </c>
      <c r="AM48" s="296">
        <f t="shared" si="19"/>
        <v>0</v>
      </c>
      <c r="AN48" s="296"/>
      <c r="AO48" s="490" t="str">
        <f t="shared" si="20"/>
        <v/>
      </c>
      <c r="AP48" s="490" t="str">
        <f t="shared" si="21"/>
        <v/>
      </c>
      <c r="AQ48" s="497"/>
      <c r="AR48" s="497"/>
      <c r="AS48" s="490">
        <f t="shared" si="22"/>
        <v>0</v>
      </c>
      <c r="AT48" s="296">
        <f t="shared" si="23"/>
        <v>0</v>
      </c>
      <c r="AU48" s="296"/>
      <c r="AV48" s="490" t="str">
        <f t="shared" si="24"/>
        <v/>
      </c>
      <c r="AW48" s="490" t="str">
        <f t="shared" si="25"/>
        <v/>
      </c>
      <c r="AX48" s="497"/>
      <c r="AY48" s="497"/>
      <c r="AZ48" s="430">
        <f t="shared" si="26"/>
        <v>70.3</v>
      </c>
      <c r="BA48" s="886">
        <f t="shared" si="27"/>
        <v>71</v>
      </c>
      <c r="BB48" s="903">
        <f t="shared" si="28"/>
        <v>63</v>
      </c>
      <c r="BC48" s="903">
        <f t="shared" si="29"/>
        <v>80</v>
      </c>
      <c r="BD48" s="887">
        <f t="shared" si="46"/>
        <v>80</v>
      </c>
      <c r="BE48" s="888">
        <f t="shared" si="31"/>
        <v>0</v>
      </c>
      <c r="BF48" s="888">
        <f t="shared" si="32"/>
        <v>0</v>
      </c>
      <c r="BG48" s="889" t="e">
        <f t="shared" si="48"/>
        <v>#DIV/0!</v>
      </c>
      <c r="BH48" s="889">
        <f t="shared" si="49"/>
        <v>0</v>
      </c>
      <c r="BI48" s="887">
        <f t="shared" si="50"/>
        <v>80</v>
      </c>
      <c r="BJ48" s="491"/>
      <c r="BK48" s="491"/>
      <c r="BL48" s="491"/>
      <c r="BM48" s="491"/>
      <c r="BN48" s="491"/>
      <c r="BO48" s="491"/>
    </row>
    <row r="49" spans="1:71" s="488" customFormat="1" ht="12.6" customHeight="1" x14ac:dyDescent="0.2">
      <c r="A49" s="477">
        <v>710</v>
      </c>
      <c r="B49" s="478"/>
      <c r="C49" s="494" t="s">
        <v>1040</v>
      </c>
      <c r="D49" s="509" t="s">
        <v>1026</v>
      </c>
      <c r="E49" s="479"/>
      <c r="F49" s="1069" t="s">
        <v>1050</v>
      </c>
      <c r="G49" s="592" t="s">
        <v>24</v>
      </c>
      <c r="H49" s="592" t="s">
        <v>16</v>
      </c>
      <c r="I49" s="592" t="s">
        <v>17</v>
      </c>
      <c r="J49" s="480" t="s">
        <v>309</v>
      </c>
      <c r="K49" s="594" t="s">
        <v>11</v>
      </c>
      <c r="L49" s="592">
        <v>400</v>
      </c>
      <c r="M49" s="594">
        <v>0.75</v>
      </c>
      <c r="N49" s="813">
        <v>4.9000000000000004</v>
      </c>
      <c r="O49" s="667"/>
      <c r="P49" s="478"/>
      <c r="Q49" s="594"/>
      <c r="R49" s="813">
        <v>0.77</v>
      </c>
      <c r="S49" s="495">
        <f t="shared" si="6"/>
        <v>0.77</v>
      </c>
      <c r="T49" s="813">
        <v>0.84</v>
      </c>
      <c r="U49" s="496">
        <f t="shared" si="7"/>
        <v>1</v>
      </c>
      <c r="V49" s="482">
        <f t="shared" si="8"/>
        <v>1.1595547309833023</v>
      </c>
      <c r="W49" s="483">
        <v>0</v>
      </c>
      <c r="X49" s="483">
        <v>0.8</v>
      </c>
      <c r="Y49" s="484">
        <f t="shared" si="9"/>
        <v>0.60000000000000009</v>
      </c>
      <c r="Z49" s="484">
        <f t="shared" si="10"/>
        <v>0</v>
      </c>
      <c r="AA49" s="485">
        <f t="shared" si="11"/>
        <v>0</v>
      </c>
      <c r="AB49" s="483">
        <v>0</v>
      </c>
      <c r="AC49" s="483">
        <v>1</v>
      </c>
      <c r="AD49" s="484">
        <f t="shared" si="12"/>
        <v>0.75</v>
      </c>
      <c r="AE49" s="484">
        <f t="shared" si="13"/>
        <v>0</v>
      </c>
      <c r="AF49" s="485">
        <f t="shared" si="14"/>
        <v>0</v>
      </c>
      <c r="AG49" s="486">
        <f t="shared" ref="AG49" si="53">BI49</f>
        <v>6</v>
      </c>
      <c r="AH49" s="855">
        <v>4.9000000000000004</v>
      </c>
      <c r="AI49" s="580" t="s">
        <v>994</v>
      </c>
      <c r="AK49" s="497">
        <f t="shared" si="17"/>
        <v>400</v>
      </c>
      <c r="AL49" s="490">
        <f t="shared" si="18"/>
        <v>0</v>
      </c>
      <c r="AM49" s="296">
        <f t="shared" si="19"/>
        <v>0</v>
      </c>
      <c r="AN49" s="296"/>
      <c r="AO49" s="490" t="str">
        <f t="shared" si="20"/>
        <v/>
      </c>
      <c r="AP49" s="490" t="str">
        <f t="shared" si="21"/>
        <v/>
      </c>
      <c r="AQ49" s="497"/>
      <c r="AR49" s="497"/>
      <c r="AS49" s="490">
        <f t="shared" si="22"/>
        <v>0</v>
      </c>
      <c r="AT49" s="296">
        <f t="shared" si="23"/>
        <v>0</v>
      </c>
      <c r="AU49" s="296"/>
      <c r="AV49" s="490" t="str">
        <f t="shared" si="24"/>
        <v/>
      </c>
      <c r="AW49" s="490" t="str">
        <f t="shared" si="25"/>
        <v/>
      </c>
      <c r="AX49" s="497"/>
      <c r="AY49" s="497"/>
      <c r="AZ49" s="430">
        <f t="shared" si="26"/>
        <v>4.9000000000000004</v>
      </c>
      <c r="BA49" s="886">
        <f t="shared" si="27"/>
        <v>5</v>
      </c>
      <c r="BB49" s="903">
        <f t="shared" si="28"/>
        <v>4</v>
      </c>
      <c r="BC49" s="903">
        <f t="shared" si="29"/>
        <v>6</v>
      </c>
      <c r="BD49" s="887">
        <f t="shared" ref="BD49" si="54">IF(BA49&gt;BB49,BC49,BB49)</f>
        <v>6</v>
      </c>
      <c r="BE49" s="888">
        <f t="shared" si="31"/>
        <v>0</v>
      </c>
      <c r="BF49" s="888">
        <f t="shared" si="32"/>
        <v>0</v>
      </c>
      <c r="BG49" s="889" t="e">
        <f t="shared" ref="BG49" si="55">(AZ49-BF49)/BF49</f>
        <v>#DIV/0!</v>
      </c>
      <c r="BH49" s="889">
        <f t="shared" ref="BH49" si="56">POWER((BF49/AZ49),2)</f>
        <v>0</v>
      </c>
      <c r="BI49" s="887">
        <f t="shared" ref="BI49" si="57">BD49</f>
        <v>6</v>
      </c>
      <c r="BJ49" s="491"/>
      <c r="BK49" s="491"/>
      <c r="BL49" s="491"/>
      <c r="BM49" s="491"/>
      <c r="BN49" s="491"/>
      <c r="BO49" s="491"/>
    </row>
    <row r="50" spans="1:71" s="488" customFormat="1" ht="12.6" customHeight="1" x14ac:dyDescent="0.2">
      <c r="A50" s="477">
        <v>710</v>
      </c>
      <c r="B50" s="478"/>
      <c r="C50" s="494" t="s">
        <v>1041</v>
      </c>
      <c r="D50" s="509" t="s">
        <v>1042</v>
      </c>
      <c r="E50" s="479"/>
      <c r="F50" s="1069" t="s">
        <v>1030</v>
      </c>
      <c r="G50" s="592" t="s">
        <v>24</v>
      </c>
      <c r="H50" s="592" t="s">
        <v>16</v>
      </c>
      <c r="I50" s="592" t="s">
        <v>17</v>
      </c>
      <c r="J50" s="480" t="s">
        <v>309</v>
      </c>
      <c r="K50" s="594" t="s">
        <v>13</v>
      </c>
      <c r="L50" s="592">
        <v>400</v>
      </c>
      <c r="M50" s="594">
        <v>22</v>
      </c>
      <c r="N50" s="822">
        <f t="array" ref="N50">INDEX('M-lijst'!I:I,MATCH(1,($P50=Zoekmatrix_efficentie)*($Q50=Zoekmatrix_toerental)*($M50=Zoekmatrix_asvermogen),0))</f>
        <v>42.8</v>
      </c>
      <c r="O50" s="667" t="s">
        <v>206</v>
      </c>
      <c r="P50" s="594" t="s">
        <v>298</v>
      </c>
      <c r="Q50" s="594">
        <v>1500</v>
      </c>
      <c r="R50" s="501">
        <f t="array" ref="R50">INDEX('M-lijst'!H:H,MATCH(1,($P50=Zoekmatrix_efficentie)*($Q50=Zoekmatrix_toerental)*($M50=Zoekmatrix_asvermogen),0))</f>
        <v>0.8</v>
      </c>
      <c r="S50" s="495">
        <f>IF(Voedingsgroepfunctie= "FO",0.96,Cos_φ_motor)</f>
        <v>0.96</v>
      </c>
      <c r="T50" s="501">
        <f t="array" ref="T50">INDEX('M-lijst'!G:G,MATCH(1,($P50=Zoekmatrix_efficentie)*($Q50=Zoekmatrix_toerental)*($M50=Zoekmatrix_asvermogen),0))</f>
        <v>0.93500000000000005</v>
      </c>
      <c r="U50" s="496">
        <f>IF(Voedingsgroepfunctie= "FO",0.98,1)</f>
        <v>0.98</v>
      </c>
      <c r="V50" s="482">
        <f t="shared" si="8"/>
        <v>25.010004001600638</v>
      </c>
      <c r="W50" s="483">
        <v>1</v>
      </c>
      <c r="X50" s="483">
        <v>0.8</v>
      </c>
      <c r="Y50" s="484">
        <f>IF((Inom&gt;0)*(Normaal_bedrijf_Belastinggraad&gt;0),Pas_nom*Normaal_bedrijf_Belastinggraad,0)</f>
        <v>17.600000000000001</v>
      </c>
      <c r="Z50" s="484">
        <f t="shared" si="10"/>
        <v>19.207683073229294</v>
      </c>
      <c r="AA50" s="485">
        <f>IF((Normaal_bedrijf_Pw&gt;0),Normaal_bedrijf_Pw/Cos_φ_voedingsgroep_na_correctie_FO,0)</f>
        <v>20.008003201280516</v>
      </c>
      <c r="AB50" s="483">
        <v>1</v>
      </c>
      <c r="AC50" s="483">
        <v>1</v>
      </c>
      <c r="AD50" s="484">
        <f>IF((Inom&gt;0)*(Piekbedrijf_Belastinggraad&gt;0),Pas_nom*Piekbedrijf_Belastinggraad,0)</f>
        <v>22</v>
      </c>
      <c r="AE50" s="484">
        <f>IF((Pas_nom&gt;0),(Pas_nom*Piekbedrijf_Gelijktijdigheid*Piekbedrijf_Belastinggraad)/(ƞ_motor*ƞ_FO),0)</f>
        <v>24.009603841536613</v>
      </c>
      <c r="AF50" s="485">
        <f>IF((Piekbedrijf_Pw&gt;0),Piekbedrijf_Pw/Cos_φ_voedingsgroep_na_correctie_FO,0)</f>
        <v>25.010004001600638</v>
      </c>
      <c r="AG50" s="486">
        <f t="shared" ref="AG50:AG53" si="58">BI50</f>
        <v>50</v>
      </c>
      <c r="AH50" s="487">
        <f>IF(Inom&gt;0,Verwachte_bedrijfsstroom,"")</f>
        <v>36.098831356894365</v>
      </c>
      <c r="AI50" s="580" t="s">
        <v>994</v>
      </c>
      <c r="AK50" s="497">
        <f>IF(Unom&gt;0,Unom,"")</f>
        <v>400</v>
      </c>
      <c r="AL50" s="490">
        <f t="shared" si="18"/>
        <v>19.207683073229294</v>
      </c>
      <c r="AM50" s="296">
        <f t="shared" si="19"/>
        <v>5.6022408963585448</v>
      </c>
      <c r="AN50" s="296"/>
      <c r="AO50" s="490" t="str">
        <f t="shared" si="20"/>
        <v/>
      </c>
      <c r="AP50" s="490" t="str">
        <f t="shared" si="21"/>
        <v/>
      </c>
      <c r="AQ50" s="497"/>
      <c r="AR50" s="497"/>
      <c r="AS50" s="490">
        <f t="shared" si="22"/>
        <v>24.009603841536613</v>
      </c>
      <c r="AT50" s="296">
        <f t="shared" si="23"/>
        <v>7.002801120448181</v>
      </c>
      <c r="AU50" s="296"/>
      <c r="AV50" s="490" t="str">
        <f t="shared" si="24"/>
        <v/>
      </c>
      <c r="AW50" s="490" t="str">
        <f t="shared" si="25"/>
        <v/>
      </c>
      <c r="AX50" s="497"/>
      <c r="AY50" s="497"/>
      <c r="AZ50" s="430">
        <f t="shared" si="26"/>
        <v>42.8</v>
      </c>
      <c r="BA50" s="886">
        <f t="shared" si="27"/>
        <v>43</v>
      </c>
      <c r="BB50" s="903">
        <f t="shared" si="28"/>
        <v>40</v>
      </c>
      <c r="BC50" s="903">
        <f t="shared" si="29"/>
        <v>50</v>
      </c>
      <c r="BD50" s="887">
        <f t="shared" ref="BD50:BD53" si="59">IF(BA50&gt;BB50,BC50,BB50)</f>
        <v>50</v>
      </c>
      <c r="BE50" s="888">
        <f t="shared" si="31"/>
        <v>28.879065085515503</v>
      </c>
      <c r="BF50" s="888">
        <f t="shared" si="32"/>
        <v>36.098831356894365</v>
      </c>
      <c r="BG50" s="889">
        <f>(AZ50-BF50)/BF50</f>
        <v>0.18563394966595792</v>
      </c>
      <c r="BH50" s="889">
        <f t="shared" ref="BH50:BH53" si="60">POWER((BF50/AZ50),2)</f>
        <v>0.71137524310720368</v>
      </c>
      <c r="BI50" s="887">
        <f>IF(BA50&gt;BB50,BC50,BB50)</f>
        <v>50</v>
      </c>
      <c r="BJ50" s="491"/>
      <c r="BK50" s="491"/>
      <c r="BL50" s="491"/>
      <c r="BM50" s="491"/>
      <c r="BN50" s="491"/>
      <c r="BO50" s="491"/>
    </row>
    <row r="51" spans="1:71" s="488" customFormat="1" ht="12.6" customHeight="1" x14ac:dyDescent="0.2">
      <c r="A51" s="477">
        <v>710</v>
      </c>
      <c r="B51" s="478"/>
      <c r="C51" s="494" t="s">
        <v>1044</v>
      </c>
      <c r="D51" s="509" t="s">
        <v>1045</v>
      </c>
      <c r="E51" s="479"/>
      <c r="F51" s="1069" t="s">
        <v>1050</v>
      </c>
      <c r="G51" s="592" t="s">
        <v>24</v>
      </c>
      <c r="H51" s="592" t="s">
        <v>16</v>
      </c>
      <c r="I51" s="592" t="s">
        <v>17</v>
      </c>
      <c r="J51" s="480" t="s">
        <v>309</v>
      </c>
      <c r="K51" s="594" t="s">
        <v>11</v>
      </c>
      <c r="L51" s="592">
        <v>400</v>
      </c>
      <c r="M51" s="594">
        <v>1.1000000000000001</v>
      </c>
      <c r="N51" s="813">
        <v>4.9000000000000004</v>
      </c>
      <c r="O51" s="667"/>
      <c r="P51" s="478"/>
      <c r="Q51" s="594"/>
      <c r="R51" s="813">
        <v>0.77</v>
      </c>
      <c r="S51" s="495">
        <f t="shared" si="6"/>
        <v>0.77</v>
      </c>
      <c r="T51" s="813">
        <v>0.84</v>
      </c>
      <c r="U51" s="496">
        <f t="shared" si="7"/>
        <v>1</v>
      </c>
      <c r="V51" s="482">
        <f t="shared" si="8"/>
        <v>1.7006802721088436</v>
      </c>
      <c r="W51" s="483">
        <v>0</v>
      </c>
      <c r="X51" s="483">
        <v>0.8</v>
      </c>
      <c r="Y51" s="484">
        <f t="shared" si="9"/>
        <v>0.88000000000000012</v>
      </c>
      <c r="Z51" s="484">
        <f t="shared" si="10"/>
        <v>0</v>
      </c>
      <c r="AA51" s="485">
        <f t="shared" si="11"/>
        <v>0</v>
      </c>
      <c r="AB51" s="483">
        <v>0</v>
      </c>
      <c r="AC51" s="483">
        <v>1</v>
      </c>
      <c r="AD51" s="484">
        <f t="shared" si="12"/>
        <v>1.1000000000000001</v>
      </c>
      <c r="AE51" s="484">
        <f t="shared" si="13"/>
        <v>0</v>
      </c>
      <c r="AF51" s="485">
        <f t="shared" si="14"/>
        <v>0</v>
      </c>
      <c r="AG51" s="486">
        <f t="shared" ref="AG51:AG52" si="61">BI51</f>
        <v>6</v>
      </c>
      <c r="AH51" s="855">
        <v>4.9000000000000004</v>
      </c>
      <c r="AI51" s="580" t="s">
        <v>994</v>
      </c>
      <c r="AK51" s="497">
        <f t="shared" si="17"/>
        <v>400</v>
      </c>
      <c r="AL51" s="490">
        <f t="shared" si="18"/>
        <v>0</v>
      </c>
      <c r="AM51" s="296">
        <f t="shared" si="19"/>
        <v>0</v>
      </c>
      <c r="AN51" s="296"/>
      <c r="AO51" s="490" t="str">
        <f t="shared" si="20"/>
        <v/>
      </c>
      <c r="AP51" s="490" t="str">
        <f t="shared" si="21"/>
        <v/>
      </c>
      <c r="AQ51" s="497"/>
      <c r="AR51" s="497"/>
      <c r="AS51" s="490">
        <f t="shared" si="22"/>
        <v>0</v>
      </c>
      <c r="AT51" s="296">
        <f t="shared" si="23"/>
        <v>0</v>
      </c>
      <c r="AU51" s="296"/>
      <c r="AV51" s="490" t="str">
        <f t="shared" si="24"/>
        <v/>
      </c>
      <c r="AW51" s="490" t="str">
        <f t="shared" si="25"/>
        <v/>
      </c>
      <c r="AX51" s="497"/>
      <c r="AY51" s="497"/>
      <c r="AZ51" s="430">
        <f t="shared" si="26"/>
        <v>4.9000000000000004</v>
      </c>
      <c r="BA51" s="886">
        <f t="shared" si="27"/>
        <v>5</v>
      </c>
      <c r="BB51" s="903">
        <f t="shared" si="28"/>
        <v>4</v>
      </c>
      <c r="BC51" s="903">
        <f t="shared" si="29"/>
        <v>6</v>
      </c>
      <c r="BD51" s="887">
        <f t="shared" ref="BD51:BD52" si="62">IF(BA51&gt;BB51,BC51,BB51)</f>
        <v>6</v>
      </c>
      <c r="BE51" s="888">
        <f t="shared" si="31"/>
        <v>0</v>
      </c>
      <c r="BF51" s="888">
        <f t="shared" si="32"/>
        <v>0</v>
      </c>
      <c r="BG51" s="889" t="e">
        <f t="shared" ref="BG51:BG52" si="63">(AZ51-BF51)/BF51</f>
        <v>#DIV/0!</v>
      </c>
      <c r="BH51" s="889">
        <f t="shared" ref="BH51:BH52" si="64">POWER((BF51/AZ51),2)</f>
        <v>0</v>
      </c>
      <c r="BI51" s="887">
        <f t="shared" ref="BI51:BI52" si="65">BD51</f>
        <v>6</v>
      </c>
      <c r="BJ51" s="491"/>
      <c r="BK51" s="491"/>
      <c r="BL51" s="491"/>
      <c r="BM51" s="491"/>
      <c r="BN51" s="491"/>
      <c r="BO51" s="491"/>
    </row>
    <row r="52" spans="1:71" s="488" customFormat="1" ht="12.6" customHeight="1" x14ac:dyDescent="0.2">
      <c r="A52" s="477">
        <v>710</v>
      </c>
      <c r="B52" s="478"/>
      <c r="C52" s="494" t="s">
        <v>1046</v>
      </c>
      <c r="D52" s="509" t="s">
        <v>1049</v>
      </c>
      <c r="E52" s="479"/>
      <c r="F52" s="1069" t="s">
        <v>1051</v>
      </c>
      <c r="G52" s="592" t="s">
        <v>24</v>
      </c>
      <c r="H52" s="592" t="s">
        <v>16</v>
      </c>
      <c r="I52" s="592" t="s">
        <v>17</v>
      </c>
      <c r="J52" s="480" t="s">
        <v>309</v>
      </c>
      <c r="K52" s="594" t="s">
        <v>11</v>
      </c>
      <c r="L52" s="592">
        <v>400</v>
      </c>
      <c r="M52" s="594">
        <v>1.1000000000000001</v>
      </c>
      <c r="N52" s="813">
        <v>4.9000000000000004</v>
      </c>
      <c r="O52" s="667"/>
      <c r="P52" s="478"/>
      <c r="Q52" s="594"/>
      <c r="R52" s="813">
        <v>0.77</v>
      </c>
      <c r="S52" s="495">
        <f t="shared" si="6"/>
        <v>0.77</v>
      </c>
      <c r="T52" s="813">
        <v>0.84</v>
      </c>
      <c r="U52" s="496">
        <f t="shared" si="7"/>
        <v>1</v>
      </c>
      <c r="V52" s="482">
        <f t="shared" si="8"/>
        <v>1.7006802721088436</v>
      </c>
      <c r="W52" s="483">
        <v>0</v>
      </c>
      <c r="X52" s="483">
        <v>0.8</v>
      </c>
      <c r="Y52" s="484">
        <f t="shared" si="9"/>
        <v>0.88000000000000012</v>
      </c>
      <c r="Z52" s="484">
        <f t="shared" si="10"/>
        <v>0</v>
      </c>
      <c r="AA52" s="485">
        <f t="shared" si="11"/>
        <v>0</v>
      </c>
      <c r="AB52" s="483">
        <v>0</v>
      </c>
      <c r="AC52" s="483">
        <v>1</v>
      </c>
      <c r="AD52" s="484">
        <f t="shared" si="12"/>
        <v>1.1000000000000001</v>
      </c>
      <c r="AE52" s="484">
        <f t="shared" si="13"/>
        <v>0</v>
      </c>
      <c r="AF52" s="485">
        <f t="shared" si="14"/>
        <v>0</v>
      </c>
      <c r="AG52" s="486">
        <f t="shared" si="61"/>
        <v>6</v>
      </c>
      <c r="AH52" s="855">
        <v>4.9000000000000004</v>
      </c>
      <c r="AI52" s="580" t="s">
        <v>994</v>
      </c>
      <c r="AK52" s="497">
        <f t="shared" si="17"/>
        <v>400</v>
      </c>
      <c r="AL52" s="490">
        <f t="shared" si="18"/>
        <v>0</v>
      </c>
      <c r="AM52" s="296">
        <f t="shared" si="19"/>
        <v>0</v>
      </c>
      <c r="AN52" s="296"/>
      <c r="AO52" s="490" t="str">
        <f t="shared" si="20"/>
        <v/>
      </c>
      <c r="AP52" s="490" t="str">
        <f t="shared" si="21"/>
        <v/>
      </c>
      <c r="AQ52" s="497"/>
      <c r="AR52" s="497"/>
      <c r="AS52" s="490">
        <f t="shared" si="22"/>
        <v>0</v>
      </c>
      <c r="AT52" s="296">
        <f t="shared" si="23"/>
        <v>0</v>
      </c>
      <c r="AU52" s="296"/>
      <c r="AV52" s="490" t="str">
        <f t="shared" si="24"/>
        <v/>
      </c>
      <c r="AW52" s="490" t="str">
        <f t="shared" si="25"/>
        <v/>
      </c>
      <c r="AX52" s="497"/>
      <c r="AY52" s="497"/>
      <c r="AZ52" s="430">
        <f t="shared" si="26"/>
        <v>4.9000000000000004</v>
      </c>
      <c r="BA52" s="886">
        <f t="shared" si="27"/>
        <v>5</v>
      </c>
      <c r="BB52" s="903">
        <f t="shared" si="28"/>
        <v>4</v>
      </c>
      <c r="BC52" s="903">
        <f t="shared" si="29"/>
        <v>6</v>
      </c>
      <c r="BD52" s="887">
        <f t="shared" si="62"/>
        <v>6</v>
      </c>
      <c r="BE52" s="888">
        <f t="shared" si="31"/>
        <v>0</v>
      </c>
      <c r="BF52" s="888">
        <f t="shared" si="32"/>
        <v>0</v>
      </c>
      <c r="BG52" s="889" t="e">
        <f t="shared" si="63"/>
        <v>#DIV/0!</v>
      </c>
      <c r="BH52" s="889">
        <f t="shared" si="64"/>
        <v>0</v>
      </c>
      <c r="BI52" s="887">
        <f t="shared" si="65"/>
        <v>6</v>
      </c>
      <c r="BJ52" s="491"/>
      <c r="BK52" s="491"/>
      <c r="BL52" s="491"/>
      <c r="BM52" s="491"/>
      <c r="BN52" s="491"/>
      <c r="BO52" s="491"/>
    </row>
    <row r="53" spans="1:71" s="488" customFormat="1" ht="12.6" customHeight="1" x14ac:dyDescent="0.2">
      <c r="A53" s="477">
        <v>710</v>
      </c>
      <c r="B53" s="478"/>
      <c r="C53" s="494" t="s">
        <v>1047</v>
      </c>
      <c r="D53" s="509" t="s">
        <v>1048</v>
      </c>
      <c r="E53" s="479"/>
      <c r="F53" s="1069" t="s">
        <v>1052</v>
      </c>
      <c r="G53" s="592" t="s">
        <v>24</v>
      </c>
      <c r="H53" s="592" t="s">
        <v>16</v>
      </c>
      <c r="I53" s="592" t="s">
        <v>17</v>
      </c>
      <c r="J53" s="480" t="s">
        <v>309</v>
      </c>
      <c r="K53" s="594" t="s">
        <v>11</v>
      </c>
      <c r="L53" s="592">
        <v>400</v>
      </c>
      <c r="M53" s="594">
        <v>1.1000000000000001</v>
      </c>
      <c r="N53" s="813">
        <v>4.9000000000000004</v>
      </c>
      <c r="O53" s="667"/>
      <c r="P53" s="478"/>
      <c r="Q53" s="594"/>
      <c r="R53" s="813">
        <v>0.77</v>
      </c>
      <c r="S53" s="495">
        <f t="shared" si="6"/>
        <v>0.77</v>
      </c>
      <c r="T53" s="813">
        <v>0.84</v>
      </c>
      <c r="U53" s="496">
        <f t="shared" si="7"/>
        <v>1</v>
      </c>
      <c r="V53" s="482">
        <f t="shared" si="8"/>
        <v>1.7006802721088436</v>
      </c>
      <c r="W53" s="483">
        <v>0</v>
      </c>
      <c r="X53" s="483">
        <v>0.8</v>
      </c>
      <c r="Y53" s="484">
        <f t="shared" si="9"/>
        <v>0.88000000000000012</v>
      </c>
      <c r="Z53" s="484">
        <f t="shared" si="10"/>
        <v>0</v>
      </c>
      <c r="AA53" s="485">
        <f t="shared" si="11"/>
        <v>0</v>
      </c>
      <c r="AB53" s="483">
        <v>0</v>
      </c>
      <c r="AC53" s="483">
        <v>1</v>
      </c>
      <c r="AD53" s="484">
        <f t="shared" si="12"/>
        <v>1.1000000000000001</v>
      </c>
      <c r="AE53" s="484">
        <f t="shared" si="13"/>
        <v>0</v>
      </c>
      <c r="AF53" s="485">
        <f t="shared" si="14"/>
        <v>0</v>
      </c>
      <c r="AG53" s="486">
        <f t="shared" si="58"/>
        <v>6</v>
      </c>
      <c r="AH53" s="855">
        <v>4.9000000000000004</v>
      </c>
      <c r="AI53" s="580" t="s">
        <v>994</v>
      </c>
      <c r="AK53" s="497">
        <f t="shared" si="17"/>
        <v>400</v>
      </c>
      <c r="AL53" s="490">
        <f t="shared" si="18"/>
        <v>0</v>
      </c>
      <c r="AM53" s="296">
        <f t="shared" si="19"/>
        <v>0</v>
      </c>
      <c r="AN53" s="296"/>
      <c r="AO53" s="490" t="str">
        <f t="shared" si="20"/>
        <v/>
      </c>
      <c r="AP53" s="490" t="str">
        <f t="shared" si="21"/>
        <v/>
      </c>
      <c r="AQ53" s="497"/>
      <c r="AR53" s="497"/>
      <c r="AS53" s="490">
        <f t="shared" si="22"/>
        <v>0</v>
      </c>
      <c r="AT53" s="296">
        <f t="shared" si="23"/>
        <v>0</v>
      </c>
      <c r="AU53" s="296"/>
      <c r="AV53" s="490" t="str">
        <f t="shared" si="24"/>
        <v/>
      </c>
      <c r="AW53" s="490" t="str">
        <f t="shared" si="25"/>
        <v/>
      </c>
      <c r="AX53" s="497"/>
      <c r="AY53" s="497"/>
      <c r="AZ53" s="430">
        <f t="shared" si="26"/>
        <v>4.9000000000000004</v>
      </c>
      <c r="BA53" s="886">
        <f t="shared" si="27"/>
        <v>5</v>
      </c>
      <c r="BB53" s="903">
        <f t="shared" si="28"/>
        <v>4</v>
      </c>
      <c r="BC53" s="903">
        <f t="shared" si="29"/>
        <v>6</v>
      </c>
      <c r="BD53" s="887">
        <f t="shared" si="59"/>
        <v>6</v>
      </c>
      <c r="BE53" s="888">
        <f t="shared" si="31"/>
        <v>0</v>
      </c>
      <c r="BF53" s="888">
        <f t="shared" si="32"/>
        <v>0</v>
      </c>
      <c r="BG53" s="889" t="e">
        <f t="shared" ref="BG53" si="66">(AZ53-BF53)/BF53</f>
        <v>#DIV/0!</v>
      </c>
      <c r="BH53" s="889">
        <f t="shared" si="60"/>
        <v>0</v>
      </c>
      <c r="BI53" s="887">
        <f t="shared" ref="BI53" si="67">BD53</f>
        <v>6</v>
      </c>
      <c r="BJ53" s="491"/>
      <c r="BK53" s="491"/>
      <c r="BL53" s="491"/>
      <c r="BM53" s="491"/>
      <c r="BN53" s="491"/>
      <c r="BO53" s="491"/>
    </row>
    <row r="54" spans="1:71" s="7" customFormat="1" ht="12.6" customHeight="1" x14ac:dyDescent="0.2">
      <c r="A54" s="1004"/>
      <c r="B54" s="6"/>
      <c r="C54" s="33"/>
      <c r="D54" s="65"/>
      <c r="E54" s="1014"/>
      <c r="F54" s="21"/>
      <c r="G54" s="593"/>
      <c r="H54" s="593"/>
      <c r="I54" s="593"/>
      <c r="J54" s="6"/>
      <c r="K54" s="595"/>
      <c r="L54" s="593"/>
      <c r="M54" s="595"/>
      <c r="N54" s="295"/>
      <c r="O54" s="666"/>
      <c r="P54" s="295"/>
      <c r="Q54" s="295"/>
      <c r="R54" s="297"/>
      <c r="S54" s="354"/>
      <c r="T54" s="297"/>
      <c r="U54" s="298"/>
      <c r="V54" s="299"/>
      <c r="W54" s="8"/>
      <c r="X54" s="8"/>
      <c r="Y54" s="296"/>
      <c r="Z54" s="296"/>
      <c r="AA54" s="300"/>
      <c r="AB54" s="84"/>
      <c r="AC54" s="84"/>
      <c r="AD54" s="296"/>
      <c r="AE54" s="296"/>
      <c r="AF54" s="300"/>
      <c r="AG54" s="49"/>
      <c r="AH54" s="1007"/>
      <c r="AI54" s="139"/>
      <c r="AK54" s="149"/>
      <c r="AL54" s="149"/>
      <c r="AM54" s="149"/>
      <c r="AN54" s="149"/>
      <c r="AO54" s="149"/>
      <c r="AP54" s="490">
        <f t="shared" si="21"/>
        <v>0</v>
      </c>
      <c r="AQ54" s="149"/>
      <c r="AR54" s="149"/>
      <c r="AS54" s="149"/>
      <c r="AT54" s="149"/>
      <c r="AU54" s="149"/>
      <c r="AV54" s="149"/>
      <c r="AW54" s="490">
        <f t="shared" si="25"/>
        <v>0</v>
      </c>
      <c r="AX54" s="149"/>
      <c r="AY54" s="149"/>
      <c r="AZ54" s="430"/>
      <c r="BA54" s="890"/>
      <c r="BB54" s="890"/>
      <c r="BC54" s="890"/>
      <c r="BD54" s="890"/>
      <c r="BE54" s="891"/>
      <c r="BF54" s="891"/>
      <c r="BG54" s="891"/>
      <c r="BH54" s="891"/>
      <c r="BI54" s="890"/>
    </row>
    <row r="55" spans="1:71" s="7" customFormat="1" ht="15" x14ac:dyDescent="0.2">
      <c r="A55" s="502"/>
      <c r="B55" s="503"/>
      <c r="C55" s="505"/>
      <c r="D55" s="1006" t="s">
        <v>1043</v>
      </c>
      <c r="E55" s="1006"/>
      <c r="F55" s="124"/>
      <c r="G55" s="22"/>
      <c r="H55" s="22"/>
      <c r="I55" s="22"/>
      <c r="J55" s="22"/>
      <c r="K55" s="312"/>
      <c r="L55" s="22"/>
      <c r="M55" s="312"/>
      <c r="N55" s="324"/>
      <c r="O55" s="324"/>
      <c r="P55" s="324"/>
      <c r="Q55" s="324"/>
      <c r="R55" s="344"/>
      <c r="S55" s="355"/>
      <c r="T55" s="326"/>
      <c r="U55" s="326"/>
      <c r="V55" s="365"/>
      <c r="W55" s="10"/>
      <c r="X55" s="10"/>
      <c r="Y55" s="372"/>
      <c r="Z55" s="372"/>
      <c r="AA55" s="374"/>
      <c r="AB55" s="29"/>
      <c r="AC55" s="29"/>
      <c r="AD55" s="372"/>
      <c r="AE55" s="372"/>
      <c r="AF55" s="374"/>
      <c r="AG55" s="153"/>
      <c r="AH55" s="283"/>
      <c r="AI55" s="952"/>
      <c r="AK55" s="149" t="str">
        <f t="shared" ref="AK55:AK61" si="68">IF($L55&gt;0,$L55,"")</f>
        <v/>
      </c>
      <c r="AL55" s="149"/>
      <c r="AM55" s="149"/>
      <c r="AN55" s="149"/>
      <c r="AO55" s="149"/>
      <c r="AP55" s="490">
        <f t="shared" si="21"/>
        <v>0</v>
      </c>
      <c r="AQ55" s="149"/>
      <c r="AR55" s="149"/>
      <c r="AS55" s="149"/>
      <c r="AT55" s="149"/>
      <c r="AU55" s="149"/>
      <c r="AV55" s="149"/>
      <c r="AW55" s="490">
        <f t="shared" si="25"/>
        <v>0</v>
      </c>
      <c r="AX55" s="149"/>
      <c r="AY55" s="149"/>
      <c r="AZ55" s="430"/>
      <c r="BA55" s="890"/>
      <c r="BB55" s="890"/>
      <c r="BC55" s="890"/>
      <c r="BD55" s="890"/>
      <c r="BE55" s="891"/>
      <c r="BF55" s="891"/>
      <c r="BG55" s="891"/>
      <c r="BH55" s="891"/>
      <c r="BI55" s="890"/>
    </row>
    <row r="56" spans="1:71" s="488" customFormat="1" ht="12.6" customHeight="1" x14ac:dyDescent="0.2">
      <c r="A56" s="477">
        <v>790</v>
      </c>
      <c r="B56" s="478"/>
      <c r="C56" s="494" t="s">
        <v>1053</v>
      </c>
      <c r="D56" s="509" t="s">
        <v>1054</v>
      </c>
      <c r="E56" s="479"/>
      <c r="F56" s="1069" t="s">
        <v>1030</v>
      </c>
      <c r="G56" s="592" t="s">
        <v>24</v>
      </c>
      <c r="H56" s="592" t="s">
        <v>16</v>
      </c>
      <c r="I56" s="592" t="s">
        <v>17</v>
      </c>
      <c r="J56" s="480" t="s">
        <v>309</v>
      </c>
      <c r="K56" s="594" t="s">
        <v>172</v>
      </c>
      <c r="L56" s="592">
        <v>400</v>
      </c>
      <c r="M56" s="500">
        <v>0.55000000000000004</v>
      </c>
      <c r="N56" s="813">
        <v>2.54</v>
      </c>
      <c r="O56" s="668"/>
      <c r="P56" s="478"/>
      <c r="Q56" s="508"/>
      <c r="R56" s="813">
        <v>0.79</v>
      </c>
      <c r="S56" s="495">
        <f>IF(Voedingsgroepfunctie= "FO",0.96,Cos_φ_motor)</f>
        <v>0.79</v>
      </c>
      <c r="T56" s="481">
        <v>0.8</v>
      </c>
      <c r="U56" s="496">
        <f>IF(Voedingsgroepfunctie= "FO",0.98,1)</f>
        <v>1</v>
      </c>
      <c r="V56" s="482">
        <f t="shared" ref="V56" si="69">IF(Pas_nom&gt;0,Pas_nom/(Cos_φ_voedingsgroep_na_correctie_FO*ƞ_motor*ƞ_FO),0)</f>
        <v>0.87025316455696189</v>
      </c>
      <c r="W56" s="483">
        <v>1</v>
      </c>
      <c r="X56" s="483">
        <v>0.5</v>
      </c>
      <c r="Y56" s="484">
        <f t="shared" ref="Y56" si="70">IF((Inom&gt;0)*(Normaal_bedrijf_Belastinggraad&gt;0),Pas_nom*Normaal_bedrijf_Belastinggraad,0)</f>
        <v>0.27500000000000002</v>
      </c>
      <c r="Z56" s="484">
        <f t="shared" ref="Z56" si="71">IF((Pas_nom&gt;0),(Pas_nom*Normaal_bedrijf_Gelijktijdigheid*Normaal_bedrijf_Belastinggraad)/(ƞ_motor*ƞ_FO),0)</f>
        <v>0.34375</v>
      </c>
      <c r="AA56" s="485">
        <f t="shared" ref="AA56" si="72">IF((Normaal_bedrijf_Pw&gt;0),Normaal_bedrijf_Pw/Cos_φ_voedingsgroep_na_correctie_FO,0)</f>
        <v>0.435126582278481</v>
      </c>
      <c r="AB56" s="483">
        <v>1</v>
      </c>
      <c r="AC56" s="483">
        <v>1</v>
      </c>
      <c r="AD56" s="484">
        <f t="shared" ref="AD56" si="73">IF((Inom&gt;0)*(Piekbedrijf_Belastinggraad&gt;0),Pas_nom*Piekbedrijf_Belastinggraad,0)</f>
        <v>0.55000000000000004</v>
      </c>
      <c r="AE56" s="484">
        <f t="shared" ref="AE56" si="74">IF((Pas_nom&gt;0),(Pas_nom*Piekbedrijf_Gelijktijdigheid*Piekbedrijf_Belastinggraad)/(ƞ_motor*ƞ_FO),0)</f>
        <v>0.6875</v>
      </c>
      <c r="AF56" s="485">
        <f t="shared" ref="AF56" si="75">IF((Piekbedrijf_Pw&gt;0),Piekbedrijf_Pw/Cos_φ_voedingsgroep_na_correctie_FO,0)</f>
        <v>0.870253164556962</v>
      </c>
      <c r="AG56" s="486">
        <f>BI56</f>
        <v>3</v>
      </c>
      <c r="AH56" s="1059">
        <f t="shared" ref="AH56" si="76">IF(Inom&gt;0,Verwachte_bedrijfsstroom,"")</f>
        <v>1.2561022470502143</v>
      </c>
      <c r="AI56" s="580" t="s">
        <v>994</v>
      </c>
      <c r="AK56" s="497">
        <f t="shared" ref="AK56" si="77">IF(Unom&gt;0,Unom,"")</f>
        <v>400</v>
      </c>
      <c r="AL56" s="490">
        <f t="shared" ref="AL56" si="78">IF(Unom&gt;=400,Normaal_bedrijf_Pw,"")</f>
        <v>0.34375</v>
      </c>
      <c r="AM56" s="296">
        <f t="shared" ref="AM56" si="79">IF(Unom&gt;=400,POWER(POWER(Normaal_bedrijf_Ps,2)-POWER(Normaal_bedrijf_Pw,2),0.5),"")</f>
        <v>0.26677908483490925</v>
      </c>
      <c r="AN56" s="296"/>
      <c r="AO56" s="490" t="str">
        <f t="shared" ref="AO56" si="80">IF(Unom&lt;=230.5,Normaal_bedrijf_Pw,"")</f>
        <v/>
      </c>
      <c r="AP56" s="490" t="str">
        <f t="shared" si="21"/>
        <v/>
      </c>
      <c r="AQ56" s="497"/>
      <c r="AR56" s="497"/>
      <c r="AS56" s="490">
        <f t="shared" ref="AS56" si="81">IF(Unom&gt;=400,Piekbedrijf_Pw,"")</f>
        <v>0.6875</v>
      </c>
      <c r="AT56" s="296">
        <f t="shared" ref="AT56" si="82">IF(Unom&gt;=400,POWER(POWER(Piekbedrijf_Ps,2)-POWER(Piekbedrijf_Pw,2),0.5),"")</f>
        <v>0.53355816966981851</v>
      </c>
      <c r="AU56" s="296"/>
      <c r="AV56" s="490" t="str">
        <f t="shared" ref="AV56" si="83">IF(Unom&lt;=230.5,Piekbedrijf_Pw,"")</f>
        <v/>
      </c>
      <c r="AW56" s="490" t="str">
        <f t="shared" si="25"/>
        <v/>
      </c>
      <c r="AX56" s="497"/>
      <c r="AY56" s="497"/>
      <c r="AZ56" s="430">
        <f t="shared" ref="AZ56" si="84">Inom</f>
        <v>2.54</v>
      </c>
      <c r="BA56" s="886">
        <f t="shared" ref="BA56" si="85">CEILING(Inom,1)</f>
        <v>3</v>
      </c>
      <c r="BB56" s="903">
        <f t="shared" ref="BB56" si="86">IF(Inom_beveiliging_berekende_waarde="","",(IF(Inom_beveiliging_berekende_waarde&gt;0,VLOOKUP(Inom_beveiliging_berekende_waarde,Keuzelijst_Beveiligingsautomaat,1),"")))</f>
        <v>3</v>
      </c>
      <c r="BC56" s="903">
        <f t="shared" ref="BC56" si="87">IF(Inom_beveiliging_berekende_waarde="","",IF(Inom_beveiliging_berekende_waarde&gt;0,VLOOKUP(Inom_beveiliging_berekende_waarde,Keuzelijst_Beveiligingsautomaat,3),""))</f>
        <v>4</v>
      </c>
      <c r="BD56" s="887">
        <f t="shared" ref="BD56" si="88">IF(BA56&gt;BB56,BC56,BB56)</f>
        <v>3</v>
      </c>
      <c r="BE56" s="888">
        <f t="shared" ref="BE56" si="89">IF(Unom&gt;=400,(1000*Normaal_bedrijf_Ps) / (Unom*SQRT(3)),(1000*Normaal_bedrijf_Ps) / Unom)</f>
        <v>0.62805112352510717</v>
      </c>
      <c r="BF56" s="888">
        <f t="shared" ref="BF56" si="90">IF(Unom&gt;=400,(1000*Piekbedrijf_Ps) / (Unom*SQRT(3)),(1000*Piekbedrijf_Ps) / Unom)</f>
        <v>1.2561022470502143</v>
      </c>
      <c r="BG56" s="889">
        <f t="shared" ref="BG56" si="91">(AZ56-BF56)/BF56</f>
        <v>1.0221283784539399</v>
      </c>
      <c r="BH56" s="889">
        <f t="shared" ref="BH56" si="92">POWER((BF56/AZ56),2)</f>
        <v>0.24455838164867594</v>
      </c>
      <c r="BI56" s="887">
        <f t="shared" ref="BI56" si="93">BD56</f>
        <v>3</v>
      </c>
      <c r="BJ56" s="491"/>
      <c r="BK56" s="491"/>
      <c r="BL56" s="491"/>
      <c r="BM56" s="491"/>
      <c r="BN56" s="491"/>
      <c r="BO56" s="491"/>
    </row>
    <row r="57" spans="1:71" s="7" customFormat="1" ht="12.6" customHeight="1" x14ac:dyDescent="0.2">
      <c r="A57" s="1004"/>
      <c r="B57" s="6"/>
      <c r="C57" s="33"/>
      <c r="D57" s="65"/>
      <c r="E57" s="65"/>
      <c r="F57" s="21"/>
      <c r="G57" s="6"/>
      <c r="H57" s="6"/>
      <c r="I57" s="6"/>
      <c r="J57" s="6"/>
      <c r="K57" s="6"/>
      <c r="L57" s="6"/>
      <c r="M57" s="6"/>
      <c r="N57" s="296"/>
      <c r="O57" s="296"/>
      <c r="P57" s="296"/>
      <c r="Q57" s="296"/>
      <c r="R57" s="297"/>
      <c r="S57" s="297"/>
      <c r="T57" s="297"/>
      <c r="U57" s="298"/>
      <c r="V57" s="299"/>
      <c r="W57" s="8"/>
      <c r="X57" s="8"/>
      <c r="Y57" s="296"/>
      <c r="Z57" s="296"/>
      <c r="AA57" s="300"/>
      <c r="AB57" s="84"/>
      <c r="AC57" s="84"/>
      <c r="AD57" s="296"/>
      <c r="AE57" s="296"/>
      <c r="AF57" s="300"/>
      <c r="AG57" s="197"/>
      <c r="AH57" s="1007"/>
      <c r="AI57" s="139"/>
      <c r="AK57" s="149"/>
      <c r="AL57" s="149"/>
      <c r="AM57" s="149"/>
      <c r="AN57" s="149"/>
      <c r="AO57" s="149"/>
      <c r="AP57" s="149"/>
      <c r="AQ57" s="149"/>
      <c r="AR57" s="149"/>
      <c r="AS57" s="149"/>
      <c r="AT57" s="149"/>
      <c r="AU57" s="149"/>
      <c r="AV57" s="149"/>
      <c r="AW57" s="149"/>
      <c r="AX57" s="149"/>
      <c r="AY57" s="149"/>
      <c r="AZ57" s="430"/>
      <c r="BA57" s="887"/>
      <c r="BB57" s="887"/>
      <c r="BC57" s="887"/>
      <c r="BD57" s="887"/>
      <c r="BE57" s="891"/>
      <c r="BF57" s="891"/>
      <c r="BG57" s="891"/>
      <c r="BH57" s="891"/>
      <c r="BI57" s="887"/>
      <c r="BJ57" s="146"/>
      <c r="BK57" s="146"/>
      <c r="BL57" s="146"/>
      <c r="BM57" s="146"/>
      <c r="BN57" s="146"/>
      <c r="BO57" s="146"/>
    </row>
    <row r="58" spans="1:71" s="522" customFormat="1" ht="5.0999999999999996" customHeight="1" x14ac:dyDescent="0.2">
      <c r="A58" s="502"/>
      <c r="B58" s="503"/>
      <c r="C58" s="504"/>
      <c r="D58" s="510"/>
      <c r="E58" s="510"/>
      <c r="F58" s="503"/>
      <c r="G58" s="503"/>
      <c r="H58" s="503"/>
      <c r="I58" s="503"/>
      <c r="J58" s="511"/>
      <c r="K58" s="511"/>
      <c r="L58" s="503"/>
      <c r="M58" s="998"/>
      <c r="N58" s="997"/>
      <c r="O58" s="512"/>
      <c r="P58" s="512"/>
      <c r="Q58" s="512"/>
      <c r="R58" s="513"/>
      <c r="S58" s="514"/>
      <c r="T58" s="514"/>
      <c r="U58" s="515"/>
      <c r="V58" s="516"/>
      <c r="W58" s="517"/>
      <c r="X58" s="517"/>
      <c r="Y58" s="518"/>
      <c r="Z58" s="519"/>
      <c r="AA58" s="520"/>
      <c r="AB58" s="517"/>
      <c r="AC58" s="517"/>
      <c r="AD58" s="519"/>
      <c r="AE58" s="519"/>
      <c r="AF58" s="520"/>
      <c r="AG58" s="671"/>
      <c r="AH58" s="672"/>
      <c r="AI58" s="1008"/>
      <c r="AK58" s="523"/>
      <c r="AL58" s="523"/>
      <c r="AM58" s="523"/>
      <c r="AN58" s="523"/>
      <c r="AO58" s="523"/>
      <c r="AP58" s="523"/>
      <c r="AQ58" s="523"/>
      <c r="AR58" s="523"/>
      <c r="AS58" s="523"/>
      <c r="AT58" s="523"/>
      <c r="AU58" s="523"/>
      <c r="AV58" s="523"/>
      <c r="AW58" s="523"/>
      <c r="AX58" s="523"/>
      <c r="AY58" s="523"/>
      <c r="AZ58" s="430"/>
      <c r="BA58" s="890"/>
      <c r="BB58" s="890"/>
      <c r="BC58" s="890"/>
      <c r="BD58" s="890"/>
      <c r="BE58" s="890"/>
      <c r="BF58" s="890"/>
      <c r="BG58" s="890"/>
      <c r="BH58" s="890"/>
      <c r="BI58" s="890"/>
      <c r="BJ58" s="524" t="s">
        <v>139</v>
      </c>
      <c r="BK58" s="525">
        <f>BJ61+BK61</f>
        <v>94.960210860444761</v>
      </c>
      <c r="BM58" s="524" t="s">
        <v>142</v>
      </c>
      <c r="BN58" s="525">
        <f>BM61+BN61</f>
        <v>114.69324437853348</v>
      </c>
    </row>
    <row r="59" spans="1:71" s="522" customFormat="1" ht="12.6" customHeight="1" x14ac:dyDescent="0.2">
      <c r="A59" s="506"/>
      <c r="B59" s="507"/>
      <c r="C59" s="526" t="s">
        <v>984</v>
      </c>
      <c r="D59" s="526"/>
      <c r="E59" s="526"/>
      <c r="F59" s="527"/>
      <c r="G59" s="526"/>
      <c r="H59" s="526"/>
      <c r="I59" s="526"/>
      <c r="J59" s="1122">
        <f>SUM(V37:V57)</f>
        <v>163.28056780215508</v>
      </c>
      <c r="K59" s="1113"/>
      <c r="L59" s="1057" t="s">
        <v>992</v>
      </c>
      <c r="M59" s="507"/>
      <c r="N59" s="507"/>
      <c r="O59" s="529"/>
      <c r="P59" s="529"/>
      <c r="Q59" s="529"/>
      <c r="R59" s="530"/>
      <c r="S59" s="531"/>
      <c r="T59" s="532"/>
      <c r="U59" s="532"/>
      <c r="V59" s="533"/>
      <c r="W59" s="521"/>
      <c r="X59" s="521"/>
      <c r="Y59" s="534"/>
      <c r="Z59" s="528"/>
      <c r="AA59" s="535"/>
      <c r="AB59" s="521"/>
      <c r="AC59" s="521"/>
      <c r="AD59" s="528"/>
      <c r="AE59" s="528"/>
      <c r="AF59" s="535"/>
      <c r="AG59" s="673"/>
      <c r="AH59" s="674"/>
      <c r="AI59" s="670"/>
      <c r="AK59" s="523"/>
      <c r="AL59" s="523"/>
      <c r="AM59" s="523"/>
      <c r="AN59" s="523"/>
      <c r="AO59" s="523"/>
      <c r="AP59" s="523"/>
      <c r="AQ59" s="523"/>
      <c r="AR59" s="523"/>
      <c r="AS59" s="523"/>
      <c r="AT59" s="523"/>
      <c r="AU59" s="523"/>
      <c r="AV59" s="523"/>
      <c r="AW59" s="523"/>
      <c r="AX59" s="523"/>
      <c r="AY59" s="523"/>
      <c r="AZ59" s="430"/>
      <c r="BA59" s="890"/>
      <c r="BB59" s="890"/>
      <c r="BC59" s="890"/>
      <c r="BD59" s="890"/>
      <c r="BE59" s="890"/>
      <c r="BF59" s="890"/>
      <c r="BG59" s="890"/>
      <c r="BH59" s="890"/>
      <c r="BI59" s="890"/>
      <c r="BJ59" s="507" t="s">
        <v>87</v>
      </c>
      <c r="BK59" s="507" t="s">
        <v>89</v>
      </c>
      <c r="BM59" s="507" t="s">
        <v>87</v>
      </c>
      <c r="BN59" s="507" t="s">
        <v>89</v>
      </c>
    </row>
    <row r="60" spans="1:71" s="522" customFormat="1" ht="12.6" customHeight="1" x14ac:dyDescent="0.2">
      <c r="A60" s="506"/>
      <c r="B60" s="507"/>
      <c r="C60" s="526"/>
      <c r="D60" s="526"/>
      <c r="E60" s="526"/>
      <c r="F60" s="527"/>
      <c r="G60" s="526"/>
      <c r="H60" s="526"/>
      <c r="I60" s="526"/>
      <c r="J60" s="511" t="s">
        <v>85</v>
      </c>
      <c r="K60" s="511" t="s">
        <v>86</v>
      </c>
      <c r="L60" s="507"/>
      <c r="M60" s="1025" t="s">
        <v>962</v>
      </c>
      <c r="N60" s="997" t="s">
        <v>963</v>
      </c>
      <c r="O60" s="512"/>
      <c r="P60" s="512"/>
      <c r="Q60" s="1026"/>
      <c r="R60" s="530"/>
      <c r="S60" s="531"/>
      <c r="T60" s="532"/>
      <c r="U60" s="532"/>
      <c r="V60" s="533"/>
      <c r="W60" s="521"/>
      <c r="X60" s="521"/>
      <c r="Y60" s="534"/>
      <c r="Z60" s="528"/>
      <c r="AA60" s="535"/>
      <c r="AB60" s="521"/>
      <c r="AC60" s="521"/>
      <c r="AD60" s="528"/>
      <c r="AE60" s="528"/>
      <c r="AF60" s="535"/>
      <c r="AG60" s="673"/>
      <c r="AH60" s="674"/>
      <c r="AI60" s="670"/>
      <c r="AK60" s="523"/>
      <c r="AL60" s="523"/>
      <c r="AM60" s="523"/>
      <c r="AN60" s="523"/>
      <c r="AO60" s="523"/>
      <c r="AP60" s="523"/>
      <c r="AQ60" s="523"/>
      <c r="AR60" s="523"/>
      <c r="AS60" s="523"/>
      <c r="AT60" s="523"/>
      <c r="AU60" s="523"/>
      <c r="AV60" s="523"/>
      <c r="AW60" s="523"/>
      <c r="AX60" s="523"/>
      <c r="AY60" s="523"/>
      <c r="AZ60" s="430"/>
      <c r="BA60" s="890"/>
      <c r="BB60" s="890"/>
      <c r="BC60" s="890"/>
      <c r="BD60" s="890"/>
      <c r="BE60" s="890"/>
      <c r="BF60" s="890"/>
      <c r="BG60" s="890"/>
      <c r="BH60" s="890"/>
      <c r="BI60" s="890"/>
      <c r="BJ60" s="507"/>
      <c r="BK60" s="507"/>
      <c r="BM60" s="507"/>
      <c r="BN60" s="507"/>
    </row>
    <row r="61" spans="1:71" s="522" customFormat="1" ht="12.6" customHeight="1" x14ac:dyDescent="0.2">
      <c r="A61" s="506"/>
      <c r="B61" s="507"/>
      <c r="C61" s="526" t="s">
        <v>985</v>
      </c>
      <c r="D61" s="526"/>
      <c r="E61" s="526"/>
      <c r="F61" s="527"/>
      <c r="G61" s="526"/>
      <c r="H61" s="526"/>
      <c r="I61" s="526"/>
      <c r="J61" s="528">
        <f>SUM(Z37:Z58)</f>
        <v>90.625239602364985</v>
      </c>
      <c r="K61" s="528">
        <f>SUM(AE37:AE58)</f>
        <v>109.39809510658728</v>
      </c>
      <c r="L61" s="507"/>
      <c r="M61" s="1027"/>
      <c r="N61" s="1049" t="s">
        <v>983</v>
      </c>
      <c r="O61" s="529"/>
      <c r="P61" s="529"/>
      <c r="Q61" s="1028"/>
      <c r="R61" s="530"/>
      <c r="S61" s="531"/>
      <c r="T61" s="532"/>
      <c r="U61" s="532"/>
      <c r="V61" s="533"/>
      <c r="W61" s="521"/>
      <c r="X61" s="521"/>
      <c r="Y61" s="534"/>
      <c r="Z61" s="528"/>
      <c r="AA61" s="535"/>
      <c r="AB61" s="521"/>
      <c r="AC61" s="521"/>
      <c r="AD61" s="528"/>
      <c r="AE61" s="528"/>
      <c r="AF61" s="535"/>
      <c r="AG61" s="673"/>
      <c r="AH61" s="674"/>
      <c r="AI61" s="670" t="s">
        <v>339</v>
      </c>
      <c r="AK61" s="523" t="str">
        <f t="shared" si="68"/>
        <v/>
      </c>
      <c r="AL61" s="537">
        <f>SUM(AL21:AL59)</f>
        <v>90.625239602364985</v>
      </c>
      <c r="AM61" s="677">
        <f>SUM(AM21:AM59)</f>
        <v>28.363843069550207</v>
      </c>
      <c r="AN61" s="536">
        <f>POWER(AN62,0.5)</f>
        <v>94.960210860444761</v>
      </c>
      <c r="AO61" s="537">
        <f>SUM(AO21:AO59)</f>
        <v>0</v>
      </c>
      <c r="AP61" s="677">
        <f>SUM(AP21:AP59)</f>
        <v>0</v>
      </c>
      <c r="AQ61" s="536">
        <f>POWER(AQ62,0.5)</f>
        <v>0</v>
      </c>
      <c r="AR61" s="523"/>
      <c r="AS61" s="537">
        <f>SUM(AS21:AS59)</f>
        <v>109.39809510658728</v>
      </c>
      <c r="AT61" s="677">
        <f>SUM(AT21:AT59)</f>
        <v>34.447018639122994</v>
      </c>
      <c r="AU61" s="536">
        <f>POWER(AU62,0.5)</f>
        <v>114.69324437853348</v>
      </c>
      <c r="AV61" s="537">
        <f>SUM(AV21:AV59)</f>
        <v>0</v>
      </c>
      <c r="AW61" s="677">
        <f>SUM(AW21:AW59)</f>
        <v>0</v>
      </c>
      <c r="AX61" s="536">
        <f>POWER(AX62,0.5)</f>
        <v>0</v>
      </c>
      <c r="AY61" s="523"/>
      <c r="AZ61" s="892"/>
      <c r="BA61" s="890"/>
      <c r="BB61" s="890"/>
      <c r="BC61" s="890"/>
      <c r="BD61" s="890"/>
      <c r="BE61" s="890"/>
      <c r="BF61" s="890"/>
      <c r="BG61" s="890"/>
      <c r="BH61" s="890"/>
      <c r="BI61" s="890"/>
      <c r="BJ61" s="536">
        <f>AN61</f>
        <v>94.960210860444761</v>
      </c>
      <c r="BK61" s="536">
        <f>AQ61</f>
        <v>0</v>
      </c>
      <c r="BL61" s="537"/>
      <c r="BM61" s="536">
        <f>AU61</f>
        <v>114.69324437853348</v>
      </c>
      <c r="BN61" s="536">
        <f>AX61</f>
        <v>0</v>
      </c>
      <c r="BO61" s="537"/>
    </row>
    <row r="62" spans="1:71" s="522" customFormat="1" ht="12.6" customHeight="1" x14ac:dyDescent="0.2">
      <c r="A62" s="506"/>
      <c r="B62" s="507"/>
      <c r="C62" s="526" t="s">
        <v>986</v>
      </c>
      <c r="D62" s="526"/>
      <c r="E62" s="526"/>
      <c r="F62" s="527"/>
      <c r="G62" s="526"/>
      <c r="H62" s="526"/>
      <c r="I62" s="526"/>
      <c r="J62" s="528">
        <f>AN61+AQ61</f>
        <v>94.960210860444761</v>
      </c>
      <c r="K62" s="528">
        <f>AU61+AX61</f>
        <v>114.69324437853348</v>
      </c>
      <c r="L62" s="1057" t="s">
        <v>993</v>
      </c>
      <c r="M62" s="1027"/>
      <c r="N62" s="999">
        <v>98</v>
      </c>
      <c r="O62" s="1051" t="s">
        <v>989</v>
      </c>
      <c r="P62" s="529"/>
      <c r="Q62" s="1028"/>
      <c r="R62" s="530"/>
      <c r="S62" s="531"/>
      <c r="T62" s="532"/>
      <c r="U62" s="532"/>
      <c r="V62" s="533"/>
      <c r="W62" s="521"/>
      <c r="X62" s="521"/>
      <c r="Y62" s="534"/>
      <c r="Z62" s="528"/>
      <c r="AA62" s="535"/>
      <c r="AB62" s="521"/>
      <c r="AC62" s="521"/>
      <c r="AD62" s="528"/>
      <c r="AE62" s="528"/>
      <c r="AF62" s="535"/>
      <c r="AG62" s="673"/>
      <c r="AH62" s="674"/>
      <c r="AI62" s="669" t="s">
        <v>342</v>
      </c>
      <c r="AK62" s="523"/>
      <c r="AL62" s="523">
        <f>POWER(AL61,2)</f>
        <v>8212.9340529860619</v>
      </c>
      <c r="AM62" s="523">
        <f>POWER(AM61,2)</f>
        <v>804.50759367407125</v>
      </c>
      <c r="AN62" s="523">
        <f>AL62+AM62</f>
        <v>9017.4416466601324</v>
      </c>
      <c r="AO62" s="523">
        <f>POWER(AO61,2)</f>
        <v>0</v>
      </c>
      <c r="AP62" s="523">
        <f>POWER(AP61,2)</f>
        <v>0</v>
      </c>
      <c r="AQ62" s="523">
        <f>AO62+AP62</f>
        <v>0</v>
      </c>
      <c r="AR62" s="523"/>
      <c r="AS62" s="523">
        <f>POWER(AS61,2)</f>
        <v>11967.943212949915</v>
      </c>
      <c r="AT62" s="523">
        <f>POWER(AT61,2)</f>
        <v>1186.597093124087</v>
      </c>
      <c r="AU62" s="523">
        <f>AS62+AT62</f>
        <v>13154.540306074001</v>
      </c>
      <c r="AV62" s="523">
        <f>POWER(AV61,2)</f>
        <v>0</v>
      </c>
      <c r="AW62" s="523">
        <f>POWER(AW61,2)</f>
        <v>0</v>
      </c>
      <c r="AX62" s="523">
        <f>AV62+AW62</f>
        <v>0</v>
      </c>
      <c r="AY62" s="523"/>
      <c r="AZ62" s="430"/>
      <c r="BA62" s="890"/>
      <c r="BB62" s="890"/>
      <c r="BC62" s="890"/>
      <c r="BD62" s="890"/>
      <c r="BE62" s="890"/>
      <c r="BF62" s="890"/>
      <c r="BG62" s="890"/>
      <c r="BH62" s="890"/>
      <c r="BI62" s="890"/>
      <c r="BJ62" s="538">
        <f>BJ61*1000/(400*SQRT(3))</f>
        <v>137.06325825645351</v>
      </c>
      <c r="BK62" s="538">
        <f>BK61*1000/230</f>
        <v>0</v>
      </c>
      <c r="BL62" s="539"/>
      <c r="BM62" s="538">
        <f>BM61*1000/(400*SQRT(3))</f>
        <v>165.54543879044459</v>
      </c>
      <c r="BN62" s="538">
        <f>BN61*1000/230</f>
        <v>0</v>
      </c>
      <c r="BO62" s="538"/>
    </row>
    <row r="63" spans="1:71" s="522" customFormat="1" ht="12.6" customHeight="1" x14ac:dyDescent="0.2">
      <c r="A63" s="506"/>
      <c r="B63" s="507"/>
      <c r="C63" s="526" t="s">
        <v>988</v>
      </c>
      <c r="D63" s="540"/>
      <c r="E63" s="540"/>
      <c r="F63" s="507"/>
      <c r="G63" s="540"/>
      <c r="H63" s="540"/>
      <c r="I63" s="540"/>
      <c r="J63" s="528">
        <f>J62*1000/(400*SQRT(3))</f>
        <v>137.06325825645351</v>
      </c>
      <c r="K63" s="528">
        <f>K62*1000/(400*SQRT(3))</f>
        <v>165.54543879044459</v>
      </c>
      <c r="L63" s="507"/>
      <c r="M63" s="1029"/>
      <c r="N63" s="507"/>
      <c r="O63" s="529"/>
      <c r="P63" s="529"/>
      <c r="Q63" s="1028"/>
      <c r="R63" s="530"/>
      <c r="S63" s="531"/>
      <c r="T63" s="532"/>
      <c r="U63" s="532"/>
      <c r="V63" s="533"/>
      <c r="W63" s="521"/>
      <c r="X63" s="521"/>
      <c r="Y63" s="534"/>
      <c r="Z63" s="528"/>
      <c r="AA63" s="535"/>
      <c r="AB63" s="521"/>
      <c r="AC63" s="521"/>
      <c r="AD63" s="528"/>
      <c r="AE63" s="528"/>
      <c r="AF63" s="535"/>
      <c r="AG63" s="673"/>
      <c r="AH63" s="674"/>
      <c r="AI63" s="670" t="s">
        <v>340</v>
      </c>
      <c r="AK63" s="523"/>
      <c r="AL63" s="523"/>
      <c r="AM63" s="523"/>
      <c r="AN63" s="523"/>
      <c r="AO63" s="523"/>
      <c r="AP63" s="523"/>
      <c r="AQ63" s="523"/>
      <c r="AR63" s="523"/>
      <c r="AS63" s="523"/>
      <c r="AT63" s="523"/>
      <c r="AU63" s="523"/>
      <c r="AV63" s="523"/>
      <c r="AW63" s="523"/>
      <c r="AX63" s="523"/>
      <c r="AY63" s="523"/>
      <c r="AZ63" s="430"/>
      <c r="BA63" s="890"/>
      <c r="BB63" s="890"/>
      <c r="BC63" s="893" t="s">
        <v>92</v>
      </c>
      <c r="BD63" s="890"/>
      <c r="BE63" s="890"/>
      <c r="BF63" s="890"/>
      <c r="BG63" s="890"/>
      <c r="BH63" s="890"/>
      <c r="BI63" s="890"/>
      <c r="BJ63" s="538">
        <f>BJ62</f>
        <v>137.06325825645351</v>
      </c>
      <c r="BK63" s="538">
        <f>BK62/3</f>
        <v>0</v>
      </c>
      <c r="BL63" s="539"/>
      <c r="BM63" s="538">
        <f>BM62</f>
        <v>165.54543879044459</v>
      </c>
      <c r="BN63" s="538">
        <f>BN62/3</f>
        <v>0</v>
      </c>
      <c r="BO63" s="538"/>
    </row>
    <row r="64" spans="1:71" s="522" customFormat="1" ht="12.6" customHeight="1" x14ac:dyDescent="0.2">
      <c r="A64" s="506"/>
      <c r="B64" s="507"/>
      <c r="C64" s="526" t="s">
        <v>34</v>
      </c>
      <c r="D64" s="540"/>
      <c r="E64" s="540"/>
      <c r="F64" s="507"/>
      <c r="G64" s="540"/>
      <c r="H64" s="540"/>
      <c r="I64" s="540"/>
      <c r="J64" s="528">
        <f>J61/J62</f>
        <v>0.9543496037045397</v>
      </c>
      <c r="K64" s="528">
        <f>K61/K62</f>
        <v>0.95383207353983213</v>
      </c>
      <c r="L64" s="507"/>
      <c r="M64" s="1027"/>
      <c r="N64" s="507">
        <v>0.94</v>
      </c>
      <c r="O64" s="529"/>
      <c r="P64" s="529"/>
      <c r="Q64" s="1028"/>
      <c r="R64" s="530"/>
      <c r="S64" s="531"/>
      <c r="T64" s="532"/>
      <c r="U64" s="532"/>
      <c r="V64" s="533"/>
      <c r="W64" s="521"/>
      <c r="X64" s="521"/>
      <c r="Y64" s="534"/>
      <c r="Z64" s="528"/>
      <c r="AA64" s="535"/>
      <c r="AB64" s="521"/>
      <c r="AC64" s="521"/>
      <c r="AD64" s="528"/>
      <c r="AE64" s="528"/>
      <c r="AF64" s="535"/>
      <c r="AG64" s="673"/>
      <c r="AH64" s="674"/>
      <c r="AI64" s="670" t="s">
        <v>341</v>
      </c>
      <c r="AK64" s="523"/>
      <c r="AL64" s="523"/>
      <c r="AM64" s="523"/>
      <c r="AN64" s="523"/>
      <c r="AO64" s="523"/>
      <c r="AP64" s="523"/>
      <c r="AQ64" s="523"/>
      <c r="AR64" s="523"/>
      <c r="AS64" s="523"/>
      <c r="AT64" s="523"/>
      <c r="AU64" s="523"/>
      <c r="AV64" s="523"/>
      <c r="AW64" s="523"/>
      <c r="AX64" s="523"/>
      <c r="AY64" s="523"/>
      <c r="AZ64" s="430"/>
      <c r="BA64" s="890"/>
      <c r="BB64" s="890"/>
      <c r="BC64" s="893" t="s">
        <v>93</v>
      </c>
      <c r="BD64" s="890"/>
      <c r="BE64" s="890"/>
      <c r="BF64" s="890"/>
      <c r="BG64" s="890"/>
      <c r="BH64" s="890"/>
      <c r="BI64" s="890"/>
      <c r="BJ64" s="541" t="s">
        <v>143</v>
      </c>
      <c r="BK64" s="542">
        <f>BJ63+BK63</f>
        <v>137.06325825645351</v>
      </c>
      <c r="BL64" s="543"/>
      <c r="BM64" s="541" t="s">
        <v>144</v>
      </c>
      <c r="BN64" s="542">
        <f>BM63+BN63</f>
        <v>165.54543879044459</v>
      </c>
      <c r="BO64" s="538"/>
      <c r="BS64" s="686">
        <f>BN64</f>
        <v>165.54543879044459</v>
      </c>
    </row>
    <row r="65" spans="1:72" s="522" customFormat="1" ht="12.6" customHeight="1" x14ac:dyDescent="0.2">
      <c r="A65" s="506"/>
      <c r="B65" s="507"/>
      <c r="C65" s="544" t="s">
        <v>987</v>
      </c>
      <c r="J65" s="545">
        <f>J61/K61</f>
        <v>0.82839869847887404</v>
      </c>
      <c r="K65" s="528"/>
      <c r="L65" s="507"/>
      <c r="M65" s="1027"/>
      <c r="N65" s="507"/>
      <c r="O65" s="529"/>
      <c r="P65" s="529"/>
      <c r="Q65" s="1028"/>
      <c r="R65" s="530"/>
      <c r="S65" s="531"/>
      <c r="T65" s="532"/>
      <c r="U65" s="532"/>
      <c r="V65" s="533"/>
      <c r="W65" s="521"/>
      <c r="X65" s="521"/>
      <c r="Y65" s="534"/>
      <c r="Z65" s="528"/>
      <c r="AA65" s="535"/>
      <c r="AB65" s="521"/>
      <c r="AC65" s="521"/>
      <c r="AD65" s="528"/>
      <c r="AE65" s="528"/>
      <c r="AF65" s="535"/>
      <c r="AG65" s="673"/>
      <c r="AH65" s="674"/>
      <c r="AI65" s="670" t="s">
        <v>343</v>
      </c>
      <c r="AK65" s="523"/>
      <c r="AL65" s="523"/>
      <c r="AM65" s="523"/>
      <c r="AN65" s="523"/>
      <c r="AO65" s="523"/>
      <c r="AP65" s="523"/>
      <c r="AQ65" s="523"/>
      <c r="AR65" s="523"/>
      <c r="AS65" s="523"/>
      <c r="AT65" s="523"/>
      <c r="AU65" s="523"/>
      <c r="AV65" s="523"/>
      <c r="AW65" s="523"/>
      <c r="AX65" s="523"/>
      <c r="AY65" s="523"/>
      <c r="AZ65" s="430"/>
      <c r="BA65" s="890"/>
      <c r="BB65" s="890"/>
      <c r="BC65" s="890"/>
      <c r="BD65" s="890"/>
      <c r="BE65" s="890"/>
      <c r="BF65" s="890"/>
      <c r="BG65" s="890"/>
      <c r="BH65" s="890"/>
      <c r="BI65" s="894"/>
      <c r="BL65" s="543"/>
      <c r="BM65" s="546"/>
      <c r="BN65" s="685">
        <f>BK64/BN64</f>
        <v>0.82794946969185179</v>
      </c>
      <c r="BO65" s="538"/>
    </row>
    <row r="66" spans="1:72" s="522" customFormat="1" ht="12.6" customHeight="1" x14ac:dyDescent="0.2">
      <c r="A66" s="506"/>
      <c r="B66" s="507"/>
      <c r="C66" s="544" t="s">
        <v>353</v>
      </c>
      <c r="J66" s="675">
        <v>0.85</v>
      </c>
      <c r="K66" s="528"/>
      <c r="L66" s="507"/>
      <c r="M66" s="1027"/>
      <c r="N66" s="507"/>
      <c r="O66" s="529"/>
      <c r="P66" s="529"/>
      <c r="Q66" s="1028"/>
      <c r="R66" s="530"/>
      <c r="S66" s="531"/>
      <c r="T66" s="532"/>
      <c r="U66" s="532"/>
      <c r="V66" s="533"/>
      <c r="W66" s="521"/>
      <c r="X66" s="521"/>
      <c r="Y66" s="534"/>
      <c r="Z66" s="528"/>
      <c r="AA66" s="535"/>
      <c r="AB66" s="521"/>
      <c r="AC66" s="521"/>
      <c r="AD66" s="528"/>
      <c r="AE66" s="528"/>
      <c r="AF66" s="535"/>
      <c r="AG66" s="673"/>
      <c r="AH66" s="674"/>
      <c r="AK66" s="523"/>
      <c r="AL66" s="523"/>
      <c r="AM66" s="523"/>
      <c r="AN66" s="523"/>
      <c r="AO66" s="523"/>
      <c r="AP66" s="523"/>
      <c r="AQ66" s="523"/>
      <c r="AR66" s="523"/>
      <c r="AS66" s="523"/>
      <c r="AT66" s="523"/>
      <c r="AU66" s="523"/>
      <c r="AV66" s="523"/>
      <c r="AW66" s="523"/>
      <c r="AX66" s="523"/>
      <c r="AY66" s="523"/>
      <c r="AZ66" s="430"/>
      <c r="BA66" s="890"/>
      <c r="BB66" s="890"/>
      <c r="BC66" s="894"/>
      <c r="BD66" s="894"/>
      <c r="BE66" s="894"/>
      <c r="BF66" s="894"/>
      <c r="BG66" s="894"/>
      <c r="BH66" s="894"/>
      <c r="BI66" s="895" t="s">
        <v>344</v>
      </c>
      <c r="BJ66" s="676">
        <f>J66</f>
        <v>0.85</v>
      </c>
      <c r="BK66" s="547">
        <f>BK64/BJ66</f>
        <v>161.2508920664159</v>
      </c>
      <c r="BR66" s="686">
        <f>BK66</f>
        <v>161.2508920664159</v>
      </c>
    </row>
    <row r="67" spans="1:72" s="522" customFormat="1" ht="12.6" customHeight="1" x14ac:dyDescent="0.2">
      <c r="A67" s="506"/>
      <c r="B67" s="507"/>
      <c r="C67" s="526" t="s">
        <v>146</v>
      </c>
      <c r="D67" s="540"/>
      <c r="E67" s="540"/>
      <c r="F67" s="507"/>
      <c r="G67" s="540"/>
      <c r="H67" s="540"/>
      <c r="I67" s="540"/>
      <c r="J67" s="1021">
        <f>BM67</f>
        <v>200</v>
      </c>
      <c r="K67" s="528"/>
      <c r="L67" s="507"/>
      <c r="M67" s="1030"/>
      <c r="N67" s="1000">
        <v>160</v>
      </c>
      <c r="O67" s="1052" t="s">
        <v>990</v>
      </c>
      <c r="P67" s="1067"/>
      <c r="Q67" s="1031"/>
      <c r="R67" s="530"/>
      <c r="S67" s="531"/>
      <c r="T67" s="532"/>
      <c r="U67" s="532"/>
      <c r="V67" s="533"/>
      <c r="W67" s="521"/>
      <c r="X67" s="521"/>
      <c r="Y67" s="534"/>
      <c r="Z67" s="528"/>
      <c r="AA67" s="535"/>
      <c r="AB67" s="521"/>
      <c r="AC67" s="521"/>
      <c r="AD67" s="528"/>
      <c r="AE67" s="528"/>
      <c r="AF67" s="535"/>
      <c r="AG67" s="673"/>
      <c r="AH67" s="674"/>
      <c r="AI67" s="670" t="s">
        <v>345</v>
      </c>
      <c r="AK67" s="523"/>
      <c r="AL67" s="523"/>
      <c r="AM67" s="523"/>
      <c r="AN67" s="523"/>
      <c r="AO67" s="523"/>
      <c r="AP67" s="523"/>
      <c r="AQ67" s="523"/>
      <c r="AR67" s="523"/>
      <c r="AS67" s="523"/>
      <c r="AT67" s="523"/>
      <c r="AU67" s="523"/>
      <c r="AV67" s="523"/>
      <c r="AW67" s="523"/>
      <c r="AX67" s="523"/>
      <c r="AY67" s="523"/>
      <c r="AZ67" s="430"/>
      <c r="BA67" s="890"/>
      <c r="BB67" s="890"/>
      <c r="BC67" s="894"/>
      <c r="BD67" s="894"/>
      <c r="BE67" s="894"/>
      <c r="BF67" s="894"/>
      <c r="BG67" s="894"/>
      <c r="BH67" s="894"/>
      <c r="BI67" s="896"/>
      <c r="BJ67" s="548" t="s">
        <v>146</v>
      </c>
      <c r="BK67" s="549">
        <f>IF(BK66&gt;BN64,BK66,BN64)</f>
        <v>165.54543879044459</v>
      </c>
      <c r="BL67" s="550" t="s">
        <v>145</v>
      </c>
      <c r="BM67" s="542">
        <f>VLOOKUP(BK67,Keuzelijst_Beveiligingsautomaat,3)</f>
        <v>200</v>
      </c>
      <c r="BN67" s="683" t="s">
        <v>354</v>
      </c>
      <c r="BO67" s="538"/>
      <c r="BR67" s="686"/>
    </row>
    <row r="68" spans="1:72" s="522" customFormat="1" ht="5.0999999999999996" customHeight="1" x14ac:dyDescent="0.2">
      <c r="A68" s="506"/>
      <c r="B68" s="507"/>
      <c r="C68" s="526"/>
      <c r="D68" s="540"/>
      <c r="E68" s="540"/>
      <c r="F68" s="507"/>
      <c r="G68" s="540"/>
      <c r="H68" s="540"/>
      <c r="I68" s="540"/>
      <c r="J68" s="1021"/>
      <c r="K68" s="528"/>
      <c r="L68" s="507"/>
      <c r="M68" s="507"/>
      <c r="N68" s="1022"/>
      <c r="O68" s="529"/>
      <c r="P68" s="529"/>
      <c r="Q68" s="529"/>
      <c r="R68" s="530"/>
      <c r="S68" s="531"/>
      <c r="T68" s="532"/>
      <c r="U68" s="532"/>
      <c r="V68" s="533"/>
      <c r="W68" s="521"/>
      <c r="X68" s="521"/>
      <c r="Y68" s="534"/>
      <c r="Z68" s="528"/>
      <c r="AA68" s="535"/>
      <c r="AB68" s="521"/>
      <c r="AC68" s="521"/>
      <c r="AD68" s="528"/>
      <c r="AE68" s="528"/>
      <c r="AF68" s="535"/>
      <c r="AG68" s="1023"/>
      <c r="AH68" s="1024"/>
      <c r="AI68" s="670"/>
      <c r="AK68" s="523"/>
      <c r="AL68" s="523"/>
      <c r="AM68" s="523"/>
      <c r="AN68" s="523"/>
      <c r="AO68" s="523"/>
      <c r="AP68" s="523"/>
      <c r="AQ68" s="523"/>
      <c r="AR68" s="523"/>
      <c r="AS68" s="523"/>
      <c r="AT68" s="523"/>
      <c r="AU68" s="523"/>
      <c r="AV68" s="523"/>
      <c r="AW68" s="523"/>
      <c r="AX68" s="523"/>
      <c r="AY68" s="523"/>
      <c r="AZ68" s="430"/>
      <c r="BA68" s="890"/>
      <c r="BB68" s="890"/>
      <c r="BC68" s="894"/>
      <c r="BD68" s="894"/>
      <c r="BE68" s="894"/>
      <c r="BF68" s="894"/>
      <c r="BG68" s="894"/>
      <c r="BH68" s="894"/>
      <c r="BI68" s="890"/>
      <c r="BJ68" s="546"/>
      <c r="BK68" s="547"/>
      <c r="BL68" s="543"/>
      <c r="BM68" s="547"/>
      <c r="BN68" s="683"/>
      <c r="BO68" s="538"/>
      <c r="BR68" s="686"/>
    </row>
    <row r="69" spans="1:72" s="7" customFormat="1" ht="12.6" customHeight="1" thickBot="1" x14ac:dyDescent="0.25">
      <c r="A69" s="946"/>
      <c r="B69" s="11"/>
      <c r="C69" s="947"/>
      <c r="D69" s="948"/>
      <c r="E69" s="948"/>
      <c r="F69" s="11"/>
      <c r="G69" s="11"/>
      <c r="H69" s="11"/>
      <c r="I69" s="11"/>
      <c r="J69" s="11"/>
      <c r="K69" s="11"/>
      <c r="L69" s="11"/>
      <c r="M69" s="22"/>
      <c r="N69" s="11"/>
      <c r="O69" s="47"/>
      <c r="P69" s="47"/>
      <c r="Q69" s="47"/>
      <c r="R69" s="13"/>
      <c r="S69" s="344"/>
      <c r="T69" s="326"/>
      <c r="U69" s="326"/>
      <c r="V69" s="365"/>
      <c r="W69" s="10"/>
      <c r="X69" s="10"/>
      <c r="Y69" s="372"/>
      <c r="Z69" s="949"/>
      <c r="AA69" s="950"/>
      <c r="AB69" s="10"/>
      <c r="AC69" s="10"/>
      <c r="AD69" s="951"/>
      <c r="AE69" s="949"/>
      <c r="AF69" s="950"/>
      <c r="AG69" s="153"/>
      <c r="AH69" s="282"/>
      <c r="AI69" s="952"/>
      <c r="AK69" s="149"/>
      <c r="AL69" s="149"/>
      <c r="AM69" s="149"/>
      <c r="AN69" s="149"/>
      <c r="AO69" s="149"/>
      <c r="AP69" s="149"/>
      <c r="AQ69" s="149"/>
      <c r="AR69" s="149"/>
      <c r="AS69" s="149"/>
      <c r="AT69" s="149"/>
      <c r="AU69" s="149"/>
      <c r="AV69" s="149"/>
      <c r="AW69" s="149"/>
      <c r="AX69" s="149"/>
      <c r="AY69" s="149"/>
      <c r="AZ69" s="894"/>
      <c r="BA69" s="894"/>
      <c r="BB69" s="894"/>
      <c r="BC69" s="894"/>
      <c r="BD69" s="894"/>
      <c r="BE69" s="894"/>
      <c r="BF69" s="894"/>
      <c r="BG69" s="894"/>
      <c r="BH69" s="894"/>
      <c r="BI69" s="894"/>
      <c r="BQ69" s="522"/>
      <c r="BR69" s="522"/>
      <c r="BS69" s="522"/>
      <c r="BT69" s="522"/>
    </row>
    <row r="70" spans="1:72" s="7" customFormat="1" ht="19.5" thickTop="1" x14ac:dyDescent="0.3">
      <c r="A70" s="1066" t="s">
        <v>280</v>
      </c>
      <c r="B70" s="953"/>
      <c r="C70" s="954"/>
      <c r="D70" s="955"/>
      <c r="E70" s="955"/>
      <c r="F70" s="956"/>
      <c r="G70" s="957"/>
      <c r="H70" s="958"/>
      <c r="I70" s="958"/>
      <c r="J70" s="959"/>
      <c r="K70" s="960"/>
      <c r="L70" s="958"/>
      <c r="M70" s="958"/>
      <c r="N70" s="958"/>
      <c r="O70" s="961"/>
      <c r="P70" s="961"/>
      <c r="Q70" s="961"/>
      <c r="R70" s="962"/>
      <c r="S70" s="963"/>
      <c r="T70" s="964"/>
      <c r="U70" s="964"/>
      <c r="V70" s="965"/>
      <c r="W70" s="966"/>
      <c r="X70" s="966"/>
      <c r="Y70" s="967"/>
      <c r="Z70" s="968"/>
      <c r="AA70" s="969"/>
      <c r="AB70" s="966"/>
      <c r="AC70" s="966"/>
      <c r="AD70" s="970"/>
      <c r="AE70" s="968"/>
      <c r="AF70" s="969"/>
      <c r="AG70" s="971"/>
      <c r="AH70" s="972"/>
      <c r="AI70" s="973"/>
      <c r="AK70" s="149"/>
      <c r="AL70" s="149"/>
      <c r="AM70" s="149"/>
      <c r="AN70" s="149"/>
      <c r="AO70" s="149"/>
      <c r="AP70" s="149"/>
      <c r="AQ70" s="149"/>
      <c r="AR70" s="149"/>
      <c r="AS70" s="149"/>
      <c r="AT70" s="149"/>
      <c r="AU70" s="149"/>
      <c r="AV70" s="149"/>
      <c r="AW70" s="149"/>
      <c r="AX70" s="149"/>
      <c r="AY70" s="149"/>
      <c r="AZ70" s="430"/>
      <c r="BA70" s="894"/>
      <c r="BB70" s="894"/>
      <c r="BC70" s="894"/>
      <c r="BD70" s="894"/>
      <c r="BE70" s="894"/>
      <c r="BF70" s="894"/>
      <c r="BG70" s="894"/>
      <c r="BH70" s="894"/>
      <c r="BI70" s="894"/>
      <c r="BJ70" s="196"/>
      <c r="BK70" s="196"/>
      <c r="BL70" s="196"/>
      <c r="BM70" s="196"/>
      <c r="BN70" s="196"/>
      <c r="BO70" s="196"/>
      <c r="BP70" s="522"/>
      <c r="BQ70" s="522"/>
      <c r="BR70" s="522"/>
      <c r="BS70" s="522"/>
      <c r="BT70" s="522"/>
    </row>
    <row r="71" spans="1:72" s="7" customFormat="1" ht="12.6" customHeight="1" x14ac:dyDescent="0.2">
      <c r="A71" s="68"/>
      <c r="B71" s="6"/>
      <c r="C71" s="33"/>
      <c r="D71" s="6"/>
      <c r="E71" s="61"/>
      <c r="F71" s="21"/>
      <c r="G71" s="6"/>
      <c r="H71" s="6"/>
      <c r="I71" s="6"/>
      <c r="J71" s="6"/>
      <c r="K71" s="6"/>
      <c r="L71" s="6"/>
      <c r="M71" s="6"/>
      <c r="N71" s="296"/>
      <c r="O71" s="295"/>
      <c r="P71" s="295"/>
      <c r="Q71" s="295"/>
      <c r="T71" s="325"/>
      <c r="U71" s="325"/>
      <c r="V71" s="299"/>
      <c r="W71" s="84"/>
      <c r="X71" s="84"/>
      <c r="Y71" s="349"/>
      <c r="Z71" s="74"/>
      <c r="AA71" s="30"/>
      <c r="AB71" s="84"/>
      <c r="AC71" s="84"/>
      <c r="AD71" s="74"/>
      <c r="AE71" s="74"/>
      <c r="AF71" s="30"/>
      <c r="AG71" s="49"/>
      <c r="AH71" s="166"/>
      <c r="AI71" s="139"/>
      <c r="AK71" s="149"/>
      <c r="AL71" s="149"/>
      <c r="AM71" s="149"/>
      <c r="AN71" s="149"/>
      <c r="AO71" s="149"/>
      <c r="AP71" s="149"/>
      <c r="AQ71" s="149"/>
      <c r="AR71" s="149"/>
      <c r="AS71" s="149"/>
      <c r="AT71" s="149"/>
      <c r="AU71" s="149"/>
      <c r="AV71" s="149"/>
      <c r="AW71" s="149"/>
      <c r="AX71" s="149"/>
      <c r="AY71" s="149"/>
      <c r="AZ71" s="429"/>
      <c r="BA71" s="897"/>
      <c r="BB71" s="898"/>
      <c r="BC71" s="899"/>
      <c r="BD71" s="900" t="s">
        <v>277</v>
      </c>
      <c r="BE71" s="900"/>
      <c r="BF71" s="900"/>
      <c r="BG71" s="900"/>
      <c r="BH71" s="900"/>
      <c r="BI71" s="901">
        <v>16</v>
      </c>
      <c r="BP71" s="522"/>
      <c r="BQ71" s="522"/>
      <c r="BR71" s="522"/>
      <c r="BS71" s="522"/>
      <c r="BT71" s="522"/>
    </row>
    <row r="72" spans="1:72" s="82" customFormat="1" ht="12.6" customHeight="1" x14ac:dyDescent="0.2">
      <c r="A72" s="581"/>
      <c r="B72" s="582"/>
      <c r="C72" s="583"/>
      <c r="D72" s="1064" t="s">
        <v>279</v>
      </c>
      <c r="E72" s="996"/>
      <c r="F72" s="473" t="s">
        <v>162</v>
      </c>
      <c r="G72" s="596" t="s">
        <v>25</v>
      </c>
      <c r="H72" s="596" t="s">
        <v>17</v>
      </c>
      <c r="I72" s="596" t="s">
        <v>17</v>
      </c>
      <c r="J72" s="40" t="s">
        <v>22</v>
      </c>
      <c r="K72" s="596" t="s">
        <v>9</v>
      </c>
      <c r="L72" s="596">
        <v>400</v>
      </c>
      <c r="M72" s="74"/>
      <c r="N72" s="296"/>
      <c r="O72" s="332"/>
      <c r="P72" s="332"/>
      <c r="Q72" s="332"/>
      <c r="R72" s="41"/>
      <c r="S72" s="474"/>
      <c r="T72" s="333"/>
      <c r="U72" s="475"/>
      <c r="V72" s="299"/>
      <c r="W72" s="84"/>
      <c r="X72" s="84"/>
      <c r="Y72" s="296"/>
      <c r="Z72" s="296"/>
      <c r="AA72" s="300"/>
      <c r="AB72" s="84"/>
      <c r="AC72" s="84"/>
      <c r="AD72" s="296"/>
      <c r="AE72" s="296"/>
      <c r="AF72" s="300"/>
      <c r="AG72" s="197"/>
      <c r="AH72" s="197"/>
      <c r="AI72" s="141"/>
      <c r="AK72" s="149"/>
      <c r="AL72" s="149"/>
      <c r="AM72" s="149"/>
      <c r="AN72" s="149"/>
      <c r="AO72" s="149"/>
      <c r="AP72" s="149"/>
      <c r="AQ72" s="149"/>
      <c r="AR72" s="149"/>
      <c r="AS72" s="149"/>
      <c r="AT72" s="149"/>
      <c r="AU72" s="149"/>
      <c r="AV72" s="149"/>
      <c r="AW72" s="149"/>
      <c r="AX72" s="149"/>
      <c r="AY72" s="149"/>
      <c r="AZ72" s="429"/>
      <c r="BA72" s="902"/>
      <c r="BB72" s="885"/>
      <c r="BC72" s="885"/>
      <c r="BD72" s="887"/>
      <c r="BE72" s="887"/>
      <c r="BF72" s="887"/>
      <c r="BG72" s="887"/>
      <c r="BH72" s="887"/>
      <c r="BI72" s="887"/>
      <c r="BJ72" s="146"/>
      <c r="BK72" s="146"/>
      <c r="BL72" s="146"/>
      <c r="BM72" s="146"/>
      <c r="BN72" s="146"/>
      <c r="BO72" s="146"/>
      <c r="BP72" s="522"/>
      <c r="BQ72" s="522"/>
      <c r="BR72" s="522"/>
      <c r="BS72" s="522"/>
      <c r="BT72" s="522"/>
    </row>
    <row r="73" spans="1:72" s="467" customFormat="1" ht="12.6" customHeight="1" x14ac:dyDescent="0.2">
      <c r="A73" s="455"/>
      <c r="B73" s="456"/>
      <c r="C73" s="457"/>
      <c r="D73" s="470" t="s">
        <v>1059</v>
      </c>
      <c r="E73" s="597" t="s">
        <v>270</v>
      </c>
      <c r="F73" s="471"/>
      <c r="G73" s="597" t="s">
        <v>25</v>
      </c>
      <c r="H73" s="597" t="s">
        <v>17</v>
      </c>
      <c r="I73" s="597" t="s">
        <v>17</v>
      </c>
      <c r="J73" s="456" t="s">
        <v>22</v>
      </c>
      <c r="K73" s="597" t="s">
        <v>9</v>
      </c>
      <c r="L73" s="597">
        <v>230</v>
      </c>
      <c r="M73" s="456">
        <f>(250+250+200+71)/1000</f>
        <v>0.77100000000000002</v>
      </c>
      <c r="N73" s="458">
        <f t="shared" ref="N73:N83" si="94">IF(Pas_nom="","",IF(Unom&gt;230,Pas_nom*1000/(Unom*SQRT(3)*Cos_φ_voedingsgroep_na_correctie_FO*ƞ_motor),IF(Unom&lt;=230,Pas_nom*1000/(Unom*Cos_φ_voedingsgroep_na_correctie_FO*ƞ_motor),"???")))</f>
        <v>3.7246376811594204</v>
      </c>
      <c r="O73" s="459"/>
      <c r="P73" s="456"/>
      <c r="Q73" s="459"/>
      <c r="R73" s="472">
        <f>LOOKUP(GGI_verbruiker,'K-lijsten'!$X$2:$X$8,'K-lijsten'!$Y$2:$Y$8)</f>
        <v>0.9</v>
      </c>
      <c r="S73" s="460">
        <f t="shared" ref="S73:S83" si="95">IF(Voedingsgroepfunctie= "FO",0.96,Cos_φ_motor)</f>
        <v>0.9</v>
      </c>
      <c r="T73" s="461">
        <v>1</v>
      </c>
      <c r="U73" s="462">
        <f t="shared" ref="U73:U83" si="96">IF(Voedingsgroepfunctie= "FO",0.98,1)</f>
        <v>1</v>
      </c>
      <c r="V73" s="463">
        <f t="shared" ref="V73:V83" si="97">IF(Pas_nom&gt;0,Pas_nom/(Cos_φ_voedingsgroep_na_correctie_FO*ƞ_motor*ƞ_FO),0)</f>
        <v>0.85666666666666669</v>
      </c>
      <c r="W73" s="464">
        <v>0.5</v>
      </c>
      <c r="X73" s="464">
        <v>1</v>
      </c>
      <c r="Y73" s="458">
        <f t="shared" ref="Y73:Y83" si="98">IF((Inom&gt;0)*(Normaal_bedrijf_Belastinggraad&gt;0),Pas_nom*Normaal_bedrijf_Belastinggraad,0)</f>
        <v>0.77100000000000002</v>
      </c>
      <c r="Z73" s="458">
        <f t="shared" ref="Z73:Z83" si="99">IF((Pas_nom&gt;0),(Pas_nom*Normaal_bedrijf_Gelijktijdigheid*Normaal_bedrijf_Belastinggraad)/(ƞ_motor*ƞ_FO),0)</f>
        <v>0.38550000000000001</v>
      </c>
      <c r="AA73" s="465">
        <f t="shared" ref="AA73:AA83" si="100">IF((Normaal_bedrijf_Pw&gt;0),Normaal_bedrijf_Pw/Cos_φ_voedingsgroep_na_correctie_FO,0)</f>
        <v>0.42833333333333334</v>
      </c>
      <c r="AB73" s="464">
        <v>1</v>
      </c>
      <c r="AC73" s="464">
        <v>1</v>
      </c>
      <c r="AD73" s="458">
        <f t="shared" ref="AD73:AD83" si="101">IF((Inom&gt;0)*(Piekbedrijf_Belastinggraad&gt;0),Pas_nom*Piekbedrijf_Belastinggraad,0)</f>
        <v>0.77100000000000002</v>
      </c>
      <c r="AE73" s="458">
        <f t="shared" ref="AE73:AE83" si="102">IF((Pas_nom&gt;0),(Pas_nom*Piekbedrijf_Gelijktijdigheid*Piekbedrijf_Belastinggraad)/(ƞ_motor*ƞ_FO),0)</f>
        <v>0.77100000000000002</v>
      </c>
      <c r="AF73" s="465">
        <f t="shared" ref="AF73:AF83" si="103">IF((Piekbedrijf_Pw&gt;0),Piekbedrijf_Pw/Cos_φ_voedingsgroep_na_correctie_FO,0)</f>
        <v>0.85666666666666669</v>
      </c>
      <c r="AG73" s="466">
        <f t="shared" ref="AG73:AG83" si="104">BI73</f>
        <v>16</v>
      </c>
      <c r="AH73" s="854">
        <f t="shared" ref="AH73:AH83" si="105">IF(Inom&gt;0,Verwachte_bedrijfsstroom,"")</f>
        <v>3.7246376811594204</v>
      </c>
      <c r="AI73" s="1072" t="s">
        <v>1069</v>
      </c>
      <c r="AK73" s="468">
        <f t="shared" ref="AK73:AK83" si="106">IF(Unom&gt;0,Unom,"")</f>
        <v>230</v>
      </c>
      <c r="AL73" s="490" t="str">
        <f t="shared" ref="AL73:AL83" si="107">IF(Unom&gt;=400,Normaal_bedrijf_Pw,"")</f>
        <v/>
      </c>
      <c r="AM73" s="296" t="str">
        <f t="shared" ref="AM73:AM83" si="108">IF(Unom&gt;=400,POWER(POWER(Normaal_bedrijf_Ps,2)-POWER(Normaal_bedrijf_Pw,2),0.5),"")</f>
        <v/>
      </c>
      <c r="AN73" s="296"/>
      <c r="AO73" s="490">
        <f t="shared" ref="AO73:AO83" si="109">IF(Unom&lt;=230.5,Normaal_bedrijf_Pw,"")</f>
        <v>0.38550000000000001</v>
      </c>
      <c r="AP73" s="490">
        <f t="shared" ref="AP73:AP83" si="110">IF(Unom&lt;=230.5,POWER(POWER(Normaal_bedrijf_Ps,2)-POWER(Normaal_bedrijf_Pw,2),0.5),"")</f>
        <v>0.18670617141499224</v>
      </c>
      <c r="AQ73" s="497"/>
      <c r="AR73" s="497"/>
      <c r="AS73" s="490" t="str">
        <f t="shared" ref="AS73:AS83" si="111">IF(Unom&gt;=400,Piekbedrijf_Pw,"")</f>
        <v/>
      </c>
      <c r="AT73" s="296" t="str">
        <f t="shared" ref="AT73:AT83" si="112">IF(Unom&gt;=400,POWER(POWER(Piekbedrijf_Ps,2)-POWER(Piekbedrijf_Pw,2),0.5),"")</f>
        <v/>
      </c>
      <c r="AU73" s="296"/>
      <c r="AV73" s="490">
        <f t="shared" ref="AV73:AV83" si="113">IF(Unom&lt;=230.5,Piekbedrijf_Pw,"")</f>
        <v>0.77100000000000002</v>
      </c>
      <c r="AW73" s="490">
        <f t="shared" ref="AW73:AW83" si="114">IF(Unom&lt;=230.5,POWER(POWER(Piekbedrijf_Ps,2)-POWER(Piekbedrijf_Pw,2),0.5),"")</f>
        <v>0.37341234282998448</v>
      </c>
      <c r="AX73" s="497"/>
      <c r="AY73" s="468"/>
      <c r="AZ73" s="430">
        <f t="shared" ref="AZ73:AZ83" si="115">Inom</f>
        <v>3.7246376811594204</v>
      </c>
      <c r="BA73" s="886">
        <f t="shared" ref="BA73:BA83" si="116">CEILING(Inom,1)</f>
        <v>4</v>
      </c>
      <c r="BB73" s="903">
        <f t="shared" ref="BB73:BB83" si="117">IF(Inom_beveiliging_berekende_waarde="","",(IF(Inom_beveiliging_berekende_waarde&gt;0,VLOOKUP(Inom_beveiliging_berekende_waarde,Keuzelijst_Beveiligingsautomaat,1),"")))</f>
        <v>4</v>
      </c>
      <c r="BC73" s="903">
        <f t="shared" ref="BC73:BC83" si="118">IF(Inom_beveiliging_berekende_waarde="","",IF(Inom_beveiliging_berekende_waarde&gt;0,VLOOKUP(Inom_beveiliging_berekende_waarde,Keuzelijst_Beveiligingsautomaat,3),""))</f>
        <v>6</v>
      </c>
      <c r="BD73" s="887">
        <f t="shared" ref="BD73:BD83" si="119">IF(BA73&gt;BB73,BC73,BB73)</f>
        <v>4</v>
      </c>
      <c r="BE73" s="888">
        <f t="shared" ref="BE73:BE83" si="120">IF(Unom&gt;=400,(1000*Normaal_bedrijf_Ps) / (Unom*SQRT(3)),(1000*Normaal_bedrijf_Ps) / Unom)</f>
        <v>1.8623188405797102</v>
      </c>
      <c r="BF73" s="888">
        <f t="shared" ref="BF73:BF83" si="121">IF(Unom&gt;=400,(1000*Piekbedrijf_Ps) / (Unom*SQRT(3)),(1000*Piekbedrijf_Ps) / Unom)</f>
        <v>3.7246376811594204</v>
      </c>
      <c r="BG73" s="889">
        <f t="shared" ref="BG73:BG83" si="122">(AZ73-BF73)/BF73</f>
        <v>0</v>
      </c>
      <c r="BH73" s="889">
        <f t="shared" ref="BH73:BH83" si="123">POWER((BF73/AZ73),2)</f>
        <v>1</v>
      </c>
      <c r="BI73" s="905">
        <f t="shared" ref="BI73:BI83" si="124">IF(BD73&lt;minimum_groepswaarde_lichtgroep,minimum_groepswaarde_lichtgroep,BD73)</f>
        <v>16</v>
      </c>
      <c r="BJ73" s="469"/>
      <c r="BK73" s="469"/>
      <c r="BL73" s="469"/>
      <c r="BM73" s="469"/>
      <c r="BN73" s="469"/>
      <c r="BO73" s="469"/>
      <c r="BP73" s="522"/>
      <c r="BQ73" s="522"/>
      <c r="BR73" s="522"/>
      <c r="BS73" s="522"/>
      <c r="BT73" s="522"/>
    </row>
    <row r="74" spans="1:72" s="467" customFormat="1" ht="12.6" customHeight="1" x14ac:dyDescent="0.2">
      <c r="A74" s="455"/>
      <c r="B74" s="456"/>
      <c r="C74" s="457"/>
      <c r="D74" s="470" t="s">
        <v>1060</v>
      </c>
      <c r="E74" s="597" t="s">
        <v>270</v>
      </c>
      <c r="F74" s="471"/>
      <c r="G74" s="597" t="s">
        <v>25</v>
      </c>
      <c r="H74" s="597" t="s">
        <v>17</v>
      </c>
      <c r="I74" s="597" t="s">
        <v>17</v>
      </c>
      <c r="J74" s="456" t="s">
        <v>22</v>
      </c>
      <c r="K74" s="597" t="s">
        <v>9</v>
      </c>
      <c r="L74" s="597">
        <v>230</v>
      </c>
      <c r="M74" s="456">
        <f>(2*26)/1000</f>
        <v>5.1999999999999998E-2</v>
      </c>
      <c r="N74" s="458">
        <f t="shared" si="94"/>
        <v>0.25120772946859904</v>
      </c>
      <c r="O74" s="459"/>
      <c r="P74" s="456"/>
      <c r="Q74" s="459"/>
      <c r="R74" s="472">
        <f>LOOKUP(GGI_verbruiker,'K-lijsten'!$X$2:$X$8,'K-lijsten'!$Y$2:$Y$8)</f>
        <v>0.9</v>
      </c>
      <c r="S74" s="460">
        <f t="shared" si="95"/>
        <v>0.9</v>
      </c>
      <c r="T74" s="461">
        <v>1</v>
      </c>
      <c r="U74" s="462">
        <f t="shared" si="96"/>
        <v>1</v>
      </c>
      <c r="V74" s="463">
        <f t="shared" si="97"/>
        <v>5.7777777777777775E-2</v>
      </c>
      <c r="W74" s="464">
        <v>0</v>
      </c>
      <c r="X74" s="464">
        <v>1</v>
      </c>
      <c r="Y74" s="458">
        <f t="shared" si="98"/>
        <v>5.1999999999999998E-2</v>
      </c>
      <c r="Z74" s="458">
        <f t="shared" si="99"/>
        <v>0</v>
      </c>
      <c r="AA74" s="465">
        <f t="shared" si="100"/>
        <v>0</v>
      </c>
      <c r="AB74" s="464">
        <v>1</v>
      </c>
      <c r="AC74" s="464">
        <v>1</v>
      </c>
      <c r="AD74" s="458">
        <f t="shared" si="101"/>
        <v>5.1999999999999998E-2</v>
      </c>
      <c r="AE74" s="458">
        <f t="shared" si="102"/>
        <v>5.1999999999999998E-2</v>
      </c>
      <c r="AF74" s="465">
        <f t="shared" si="103"/>
        <v>5.7777777777777775E-2</v>
      </c>
      <c r="AG74" s="466">
        <f t="shared" ref="AG74:AG76" si="125">BI74</f>
        <v>16</v>
      </c>
      <c r="AH74" s="854">
        <f t="shared" si="105"/>
        <v>0.25120772946859904</v>
      </c>
      <c r="AI74" s="1072" t="s">
        <v>1070</v>
      </c>
      <c r="AK74" s="468">
        <f t="shared" si="106"/>
        <v>230</v>
      </c>
      <c r="AL74" s="490" t="str">
        <f t="shared" si="107"/>
        <v/>
      </c>
      <c r="AM74" s="296" t="str">
        <f t="shared" si="108"/>
        <v/>
      </c>
      <c r="AN74" s="296"/>
      <c r="AO74" s="490">
        <f t="shared" si="109"/>
        <v>0</v>
      </c>
      <c r="AP74" s="490">
        <f t="shared" si="110"/>
        <v>0</v>
      </c>
      <c r="AQ74" s="497"/>
      <c r="AR74" s="497"/>
      <c r="AS74" s="490" t="str">
        <f t="shared" si="111"/>
        <v/>
      </c>
      <c r="AT74" s="296" t="str">
        <f t="shared" si="112"/>
        <v/>
      </c>
      <c r="AU74" s="296"/>
      <c r="AV74" s="490">
        <f t="shared" si="113"/>
        <v>5.1999999999999998E-2</v>
      </c>
      <c r="AW74" s="490">
        <f t="shared" si="114"/>
        <v>2.5184749451568331E-2</v>
      </c>
      <c r="AX74" s="497"/>
      <c r="AY74" s="468"/>
      <c r="AZ74" s="430">
        <f t="shared" si="115"/>
        <v>0.25120772946859904</v>
      </c>
      <c r="BA74" s="886">
        <f t="shared" si="116"/>
        <v>1</v>
      </c>
      <c r="BB74" s="903">
        <f t="shared" si="117"/>
        <v>1</v>
      </c>
      <c r="BC74" s="903">
        <f t="shared" si="118"/>
        <v>2</v>
      </c>
      <c r="BD74" s="887">
        <f t="shared" ref="BD74:BD76" si="126">IF(BA74&gt;BB74,BC74,BB74)</f>
        <v>1</v>
      </c>
      <c r="BE74" s="888">
        <f t="shared" si="120"/>
        <v>0</v>
      </c>
      <c r="BF74" s="888">
        <f t="shared" si="121"/>
        <v>0.25120772946859904</v>
      </c>
      <c r="BG74" s="889">
        <f t="shared" ref="BG74:BG76" si="127">(AZ74-BF74)/BF74</f>
        <v>0</v>
      </c>
      <c r="BH74" s="889">
        <f t="shared" ref="BH74:BH76" si="128">POWER((BF74/AZ74),2)</f>
        <v>1</v>
      </c>
      <c r="BI74" s="905">
        <f t="shared" ref="BI74:BI76" si="129">IF(BD74&lt;minimum_groepswaarde_lichtgroep,minimum_groepswaarde_lichtgroep,BD74)</f>
        <v>16</v>
      </c>
      <c r="BJ74" s="469"/>
      <c r="BK74" s="469"/>
      <c r="BL74" s="469"/>
      <c r="BM74" s="469"/>
      <c r="BN74" s="469"/>
      <c r="BO74" s="469"/>
      <c r="BP74" s="522"/>
      <c r="BQ74" s="522"/>
      <c r="BR74" s="522"/>
      <c r="BS74" s="522"/>
      <c r="BT74" s="522"/>
    </row>
    <row r="75" spans="1:72" s="467" customFormat="1" ht="12.6" customHeight="1" x14ac:dyDescent="0.2">
      <c r="A75" s="455"/>
      <c r="B75" s="456"/>
      <c r="C75" s="457"/>
      <c r="D75" s="470" t="s">
        <v>1071</v>
      </c>
      <c r="E75" s="597" t="s">
        <v>270</v>
      </c>
      <c r="F75" s="471"/>
      <c r="G75" s="597" t="s">
        <v>25</v>
      </c>
      <c r="H75" s="597" t="s">
        <v>17</v>
      </c>
      <c r="I75" s="597" t="s">
        <v>17</v>
      </c>
      <c r="J75" s="456" t="s">
        <v>22</v>
      </c>
      <c r="K75" s="597" t="s">
        <v>9</v>
      </c>
      <c r="L75" s="597">
        <v>230</v>
      </c>
      <c r="M75" s="456">
        <f>(27+27+1)/1000</f>
        <v>5.5E-2</v>
      </c>
      <c r="N75" s="458">
        <f t="shared" si="94"/>
        <v>0.26570048309178745</v>
      </c>
      <c r="O75" s="459"/>
      <c r="P75" s="456"/>
      <c r="Q75" s="459"/>
      <c r="R75" s="472">
        <f>LOOKUP(GGI_verbruiker,'K-lijsten'!$X$2:$X$8,'K-lijsten'!$Y$2:$Y$8)</f>
        <v>0.9</v>
      </c>
      <c r="S75" s="460">
        <f t="shared" si="95"/>
        <v>0.9</v>
      </c>
      <c r="T75" s="461">
        <v>1</v>
      </c>
      <c r="U75" s="462">
        <f t="shared" si="96"/>
        <v>1</v>
      </c>
      <c r="V75" s="463">
        <f t="shared" si="97"/>
        <v>6.1111111111111109E-2</v>
      </c>
      <c r="W75" s="464">
        <v>0.02</v>
      </c>
      <c r="X75" s="464">
        <v>1</v>
      </c>
      <c r="Y75" s="458">
        <f t="shared" si="98"/>
        <v>5.5E-2</v>
      </c>
      <c r="Z75" s="458">
        <f t="shared" si="99"/>
        <v>1.1000000000000001E-3</v>
      </c>
      <c r="AA75" s="465">
        <f t="shared" si="100"/>
        <v>1.2222222222222222E-3</v>
      </c>
      <c r="AB75" s="464">
        <v>1</v>
      </c>
      <c r="AC75" s="464">
        <v>1</v>
      </c>
      <c r="AD75" s="458">
        <f t="shared" si="101"/>
        <v>5.5E-2</v>
      </c>
      <c r="AE75" s="458">
        <f t="shared" si="102"/>
        <v>5.5E-2</v>
      </c>
      <c r="AF75" s="465">
        <f t="shared" si="103"/>
        <v>6.1111111111111109E-2</v>
      </c>
      <c r="AG75" s="466">
        <f t="shared" si="125"/>
        <v>16</v>
      </c>
      <c r="AH75" s="854">
        <f t="shared" si="105"/>
        <v>0.2657004830917874</v>
      </c>
      <c r="AI75" s="1072" t="s">
        <v>1072</v>
      </c>
      <c r="AK75" s="468">
        <f t="shared" si="106"/>
        <v>230</v>
      </c>
      <c r="AL75" s="490" t="str">
        <f t="shared" si="107"/>
        <v/>
      </c>
      <c r="AM75" s="296" t="str">
        <f t="shared" si="108"/>
        <v/>
      </c>
      <c r="AN75" s="296"/>
      <c r="AO75" s="490">
        <f t="shared" si="109"/>
        <v>1.1000000000000001E-3</v>
      </c>
      <c r="AP75" s="490">
        <f t="shared" si="110"/>
        <v>5.327543153216377E-4</v>
      </c>
      <c r="AQ75" s="497"/>
      <c r="AR75" s="497"/>
      <c r="AS75" s="490" t="str">
        <f t="shared" si="111"/>
        <v/>
      </c>
      <c r="AT75" s="296" t="str">
        <f t="shared" si="112"/>
        <v/>
      </c>
      <c r="AU75" s="296"/>
      <c r="AV75" s="490">
        <f t="shared" si="113"/>
        <v>5.5E-2</v>
      </c>
      <c r="AW75" s="490">
        <f t="shared" si="114"/>
        <v>2.6637715766081892E-2</v>
      </c>
      <c r="AX75" s="497"/>
      <c r="AY75" s="468"/>
      <c r="AZ75" s="430">
        <f t="shared" si="115"/>
        <v>0.26570048309178745</v>
      </c>
      <c r="BA75" s="886">
        <f t="shared" si="116"/>
        <v>1</v>
      </c>
      <c r="BB75" s="903">
        <f t="shared" si="117"/>
        <v>1</v>
      </c>
      <c r="BC75" s="903">
        <f t="shared" si="118"/>
        <v>2</v>
      </c>
      <c r="BD75" s="887">
        <f t="shared" si="126"/>
        <v>1</v>
      </c>
      <c r="BE75" s="888">
        <f t="shared" si="120"/>
        <v>5.3140096618357483E-3</v>
      </c>
      <c r="BF75" s="888">
        <f t="shared" si="121"/>
        <v>0.2657004830917874</v>
      </c>
      <c r="BG75" s="889">
        <f t="shared" si="127"/>
        <v>2.0892378736127948E-16</v>
      </c>
      <c r="BH75" s="889">
        <f t="shared" si="128"/>
        <v>0.99999999999999956</v>
      </c>
      <c r="BI75" s="905">
        <f t="shared" si="129"/>
        <v>16</v>
      </c>
      <c r="BJ75" s="469"/>
      <c r="BK75" s="469"/>
      <c r="BL75" s="469"/>
      <c r="BM75" s="469"/>
      <c r="BN75" s="469"/>
      <c r="BO75" s="469"/>
      <c r="BP75" s="522"/>
      <c r="BQ75" s="522"/>
      <c r="BR75" s="522"/>
      <c r="BS75" s="522"/>
      <c r="BT75" s="522"/>
    </row>
    <row r="76" spans="1:72" s="467" customFormat="1" ht="12.6" customHeight="1" x14ac:dyDescent="0.2">
      <c r="A76" s="455"/>
      <c r="B76" s="456"/>
      <c r="C76" s="457"/>
      <c r="D76" s="470" t="s">
        <v>1061</v>
      </c>
      <c r="E76" s="597" t="s">
        <v>270</v>
      </c>
      <c r="F76" s="471"/>
      <c r="G76" s="597" t="s">
        <v>25</v>
      </c>
      <c r="H76" s="597" t="s">
        <v>17</v>
      </c>
      <c r="I76" s="597" t="s">
        <v>17</v>
      </c>
      <c r="J76" s="456" t="s">
        <v>22</v>
      </c>
      <c r="K76" s="597" t="s">
        <v>9</v>
      </c>
      <c r="L76" s="597">
        <v>230</v>
      </c>
      <c r="M76" s="456">
        <f>(18+18)/1000</f>
        <v>3.5999999999999997E-2</v>
      </c>
      <c r="N76" s="458">
        <f t="shared" si="94"/>
        <v>0.17391304347826086</v>
      </c>
      <c r="O76" s="459"/>
      <c r="P76" s="456"/>
      <c r="Q76" s="459"/>
      <c r="R76" s="472">
        <f>LOOKUP(GGI_verbruiker,'K-lijsten'!$X$2:$X$8,'K-lijsten'!$Y$2:$Y$8)</f>
        <v>0.9</v>
      </c>
      <c r="S76" s="460">
        <f t="shared" si="95"/>
        <v>0.9</v>
      </c>
      <c r="T76" s="461">
        <v>1</v>
      </c>
      <c r="U76" s="462">
        <f t="shared" si="96"/>
        <v>1</v>
      </c>
      <c r="V76" s="463">
        <f t="shared" si="97"/>
        <v>3.9999999999999994E-2</v>
      </c>
      <c r="W76" s="464">
        <v>0.2</v>
      </c>
      <c r="X76" s="464">
        <v>1</v>
      </c>
      <c r="Y76" s="458">
        <f t="shared" si="98"/>
        <v>3.5999999999999997E-2</v>
      </c>
      <c r="Z76" s="458">
        <f t="shared" si="99"/>
        <v>7.1999999999999998E-3</v>
      </c>
      <c r="AA76" s="465">
        <f t="shared" si="100"/>
        <v>8.0000000000000002E-3</v>
      </c>
      <c r="AB76" s="464">
        <v>1</v>
      </c>
      <c r="AC76" s="464">
        <v>1</v>
      </c>
      <c r="AD76" s="458">
        <f t="shared" si="101"/>
        <v>3.5999999999999997E-2</v>
      </c>
      <c r="AE76" s="458">
        <f t="shared" si="102"/>
        <v>3.5999999999999997E-2</v>
      </c>
      <c r="AF76" s="465">
        <f t="shared" si="103"/>
        <v>3.9999999999999994E-2</v>
      </c>
      <c r="AG76" s="466">
        <f t="shared" si="125"/>
        <v>16</v>
      </c>
      <c r="AH76" s="854">
        <f t="shared" si="105"/>
        <v>0.17391304347826084</v>
      </c>
      <c r="AI76" s="1072" t="s">
        <v>1073</v>
      </c>
      <c r="AK76" s="468">
        <f t="shared" si="106"/>
        <v>230</v>
      </c>
      <c r="AL76" s="490" t="str">
        <f t="shared" si="107"/>
        <v/>
      </c>
      <c r="AM76" s="296" t="str">
        <f t="shared" si="108"/>
        <v/>
      </c>
      <c r="AN76" s="296"/>
      <c r="AO76" s="490">
        <f t="shared" si="109"/>
        <v>7.1999999999999998E-3</v>
      </c>
      <c r="AP76" s="490">
        <f t="shared" si="110"/>
        <v>3.4871191548325386E-3</v>
      </c>
      <c r="AQ76" s="497"/>
      <c r="AR76" s="497"/>
      <c r="AS76" s="490" t="str">
        <f t="shared" si="111"/>
        <v/>
      </c>
      <c r="AT76" s="296" t="str">
        <f t="shared" si="112"/>
        <v/>
      </c>
      <c r="AU76" s="296"/>
      <c r="AV76" s="490">
        <f t="shared" si="113"/>
        <v>3.5999999999999997E-2</v>
      </c>
      <c r="AW76" s="490">
        <f t="shared" si="114"/>
        <v>1.7435595774162684E-2</v>
      </c>
      <c r="AX76" s="497"/>
      <c r="AY76" s="468"/>
      <c r="AZ76" s="430">
        <f t="shared" si="115"/>
        <v>0.17391304347826086</v>
      </c>
      <c r="BA76" s="886">
        <f t="shared" si="116"/>
        <v>1</v>
      </c>
      <c r="BB76" s="903">
        <f t="shared" si="117"/>
        <v>1</v>
      </c>
      <c r="BC76" s="903">
        <f t="shared" si="118"/>
        <v>2</v>
      </c>
      <c r="BD76" s="887">
        <f t="shared" si="126"/>
        <v>1</v>
      </c>
      <c r="BE76" s="888">
        <f t="shared" si="120"/>
        <v>3.4782608695652174E-2</v>
      </c>
      <c r="BF76" s="888">
        <f t="shared" si="121"/>
        <v>0.17391304347826084</v>
      </c>
      <c r="BG76" s="889">
        <f t="shared" si="127"/>
        <v>1.5959455978986628E-16</v>
      </c>
      <c r="BH76" s="889">
        <f t="shared" si="128"/>
        <v>0.99999999999999978</v>
      </c>
      <c r="BI76" s="905">
        <f t="shared" si="129"/>
        <v>16</v>
      </c>
      <c r="BJ76" s="469"/>
      <c r="BK76" s="469"/>
      <c r="BL76" s="469"/>
      <c r="BM76" s="469"/>
      <c r="BN76" s="469"/>
      <c r="BO76" s="469"/>
      <c r="BP76" s="522"/>
      <c r="BQ76" s="522"/>
      <c r="BR76" s="522"/>
      <c r="BS76" s="522"/>
      <c r="BT76" s="522"/>
    </row>
    <row r="77" spans="1:72" s="467" customFormat="1" ht="12.6" customHeight="1" x14ac:dyDescent="0.2">
      <c r="A77" s="455"/>
      <c r="B77" s="456"/>
      <c r="C77" s="457"/>
      <c r="D77" s="470" t="s">
        <v>1078</v>
      </c>
      <c r="E77" s="597" t="s">
        <v>273</v>
      </c>
      <c r="F77" s="471"/>
      <c r="G77" s="597" t="s">
        <v>25</v>
      </c>
      <c r="H77" s="597" t="s">
        <v>17</v>
      </c>
      <c r="I77" s="597" t="s">
        <v>17</v>
      </c>
      <c r="J77" s="456" t="s">
        <v>22</v>
      </c>
      <c r="K77" s="597" t="s">
        <v>9</v>
      </c>
      <c r="L77" s="597">
        <v>230</v>
      </c>
      <c r="M77" s="456">
        <f>2*0.4</f>
        <v>0.8</v>
      </c>
      <c r="N77" s="458">
        <f t="shared" si="94"/>
        <v>4.0920716112531972</v>
      </c>
      <c r="O77" s="459"/>
      <c r="P77" s="456"/>
      <c r="Q77" s="459"/>
      <c r="R77" s="472">
        <f>LOOKUP(GGI_verbruiker,'K-lijsten'!$X$2:$X$8,'K-lijsten'!$Y$2:$Y$8)</f>
        <v>0.85</v>
      </c>
      <c r="S77" s="460">
        <f t="shared" si="95"/>
        <v>0.85</v>
      </c>
      <c r="T77" s="461">
        <v>1</v>
      </c>
      <c r="U77" s="462">
        <f t="shared" si="96"/>
        <v>1</v>
      </c>
      <c r="V77" s="463">
        <f t="shared" si="97"/>
        <v>0.94117647058823539</v>
      </c>
      <c r="W77" s="464">
        <v>0.2</v>
      </c>
      <c r="X77" s="464">
        <v>0.5</v>
      </c>
      <c r="Y77" s="458">
        <f t="shared" si="98"/>
        <v>0.4</v>
      </c>
      <c r="Z77" s="458">
        <f t="shared" si="99"/>
        <v>8.0000000000000016E-2</v>
      </c>
      <c r="AA77" s="465">
        <f t="shared" si="100"/>
        <v>9.4117647058823556E-2</v>
      </c>
      <c r="AB77" s="464">
        <v>1</v>
      </c>
      <c r="AC77" s="464">
        <v>1</v>
      </c>
      <c r="AD77" s="458">
        <f t="shared" si="101"/>
        <v>0.8</v>
      </c>
      <c r="AE77" s="458">
        <f t="shared" si="102"/>
        <v>0.8</v>
      </c>
      <c r="AF77" s="465">
        <f t="shared" si="103"/>
        <v>0.94117647058823539</v>
      </c>
      <c r="AG77" s="466">
        <f t="shared" si="104"/>
        <v>16</v>
      </c>
      <c r="AH77" s="854">
        <f t="shared" si="105"/>
        <v>4.0920716112531972</v>
      </c>
      <c r="AI77" s="1072" t="s">
        <v>1074</v>
      </c>
      <c r="AK77" s="468">
        <f t="shared" si="106"/>
        <v>230</v>
      </c>
      <c r="AL77" s="490" t="str">
        <f t="shared" si="107"/>
        <v/>
      </c>
      <c r="AM77" s="296" t="str">
        <f t="shared" si="108"/>
        <v/>
      </c>
      <c r="AN77" s="296"/>
      <c r="AO77" s="490">
        <f t="shared" si="109"/>
        <v>8.0000000000000016E-2</v>
      </c>
      <c r="AP77" s="490">
        <f t="shared" si="110"/>
        <v>4.9579547072248195E-2</v>
      </c>
      <c r="AQ77" s="497"/>
      <c r="AR77" s="497"/>
      <c r="AS77" s="490" t="str">
        <f t="shared" si="111"/>
        <v/>
      </c>
      <c r="AT77" s="296" t="str">
        <f t="shared" si="112"/>
        <v/>
      </c>
      <c r="AU77" s="296"/>
      <c r="AV77" s="490">
        <f t="shared" si="113"/>
        <v>0.8</v>
      </c>
      <c r="AW77" s="490">
        <f t="shared" si="114"/>
        <v>0.49579547072248187</v>
      </c>
      <c r="AX77" s="497"/>
      <c r="AY77" s="468"/>
      <c r="AZ77" s="430">
        <f t="shared" si="115"/>
        <v>4.0920716112531972</v>
      </c>
      <c r="BA77" s="886">
        <f t="shared" si="116"/>
        <v>5</v>
      </c>
      <c r="BB77" s="903">
        <f t="shared" si="117"/>
        <v>4</v>
      </c>
      <c r="BC77" s="903">
        <f t="shared" si="118"/>
        <v>6</v>
      </c>
      <c r="BD77" s="887">
        <f t="shared" si="119"/>
        <v>6</v>
      </c>
      <c r="BE77" s="888">
        <f t="shared" si="120"/>
        <v>0.4092071611253198</v>
      </c>
      <c r="BF77" s="888">
        <f t="shared" si="121"/>
        <v>4.0920716112531972</v>
      </c>
      <c r="BG77" s="889">
        <f t="shared" si="122"/>
        <v>0</v>
      </c>
      <c r="BH77" s="889">
        <f t="shared" si="123"/>
        <v>1</v>
      </c>
      <c r="BI77" s="905">
        <f t="shared" si="124"/>
        <v>16</v>
      </c>
      <c r="BJ77" s="469"/>
      <c r="BK77" s="469"/>
      <c r="BL77" s="469"/>
      <c r="BM77" s="469"/>
      <c r="BN77" s="469"/>
      <c r="BO77" s="469"/>
      <c r="BP77" s="522"/>
      <c r="BQ77" s="522"/>
      <c r="BR77" s="522"/>
      <c r="BS77" s="522"/>
      <c r="BT77" s="522"/>
    </row>
    <row r="78" spans="1:72" s="467" customFormat="1" ht="12.6" customHeight="1" x14ac:dyDescent="0.2">
      <c r="A78" s="455"/>
      <c r="B78" s="456"/>
      <c r="C78" s="457"/>
      <c r="D78" s="470" t="s">
        <v>1062</v>
      </c>
      <c r="E78" s="597" t="s">
        <v>274</v>
      </c>
      <c r="F78" s="471"/>
      <c r="G78" s="597" t="s">
        <v>25</v>
      </c>
      <c r="H78" s="597" t="s">
        <v>17</v>
      </c>
      <c r="I78" s="597" t="s">
        <v>17</v>
      </c>
      <c r="J78" s="456" t="s">
        <v>22</v>
      </c>
      <c r="K78" s="597" t="s">
        <v>9</v>
      </c>
      <c r="L78" s="597">
        <v>400</v>
      </c>
      <c r="M78" s="458">
        <f>(Unom*Inom*SQRT(3)*Cos_φ_voedingsgroep_na_correctie_FO*ƞ_motor)/1000</f>
        <v>15.588457268119894</v>
      </c>
      <c r="N78" s="1073">
        <v>25</v>
      </c>
      <c r="O78" s="459"/>
      <c r="P78" s="456"/>
      <c r="Q78" s="459"/>
      <c r="R78" s="472">
        <f>LOOKUP(GGI_verbruiker,'K-lijsten'!$X$2:$X$8,'K-lijsten'!$Y$2:$Y$8)</f>
        <v>0.9</v>
      </c>
      <c r="S78" s="460">
        <f t="shared" si="95"/>
        <v>0.9</v>
      </c>
      <c r="T78" s="461">
        <v>1</v>
      </c>
      <c r="U78" s="462">
        <f t="shared" si="96"/>
        <v>1</v>
      </c>
      <c r="V78" s="463">
        <f t="shared" si="97"/>
        <v>17.320508075688771</v>
      </c>
      <c r="W78" s="464">
        <v>0</v>
      </c>
      <c r="X78" s="464">
        <v>0.5</v>
      </c>
      <c r="Y78" s="458">
        <f t="shared" si="98"/>
        <v>7.7942286340599471</v>
      </c>
      <c r="Z78" s="458">
        <f t="shared" si="99"/>
        <v>0</v>
      </c>
      <c r="AA78" s="465">
        <f t="shared" si="100"/>
        <v>0</v>
      </c>
      <c r="AB78" s="464">
        <v>0</v>
      </c>
      <c r="AC78" s="464">
        <v>1</v>
      </c>
      <c r="AD78" s="458">
        <f t="shared" si="101"/>
        <v>15.588457268119894</v>
      </c>
      <c r="AE78" s="458">
        <f t="shared" si="102"/>
        <v>0</v>
      </c>
      <c r="AF78" s="465">
        <f t="shared" si="103"/>
        <v>0</v>
      </c>
      <c r="AG78" s="466">
        <f t="shared" si="104"/>
        <v>25</v>
      </c>
      <c r="AH78" s="854">
        <f t="shared" si="105"/>
        <v>0</v>
      </c>
      <c r="AI78" s="1072" t="s">
        <v>1075</v>
      </c>
      <c r="AK78" s="468">
        <f t="shared" si="106"/>
        <v>400</v>
      </c>
      <c r="AL78" s="490">
        <f t="shared" si="107"/>
        <v>0</v>
      </c>
      <c r="AM78" s="296">
        <f t="shared" si="108"/>
        <v>0</v>
      </c>
      <c r="AN78" s="296"/>
      <c r="AO78" s="490" t="str">
        <f t="shared" si="109"/>
        <v/>
      </c>
      <c r="AP78" s="490" t="str">
        <f t="shared" si="110"/>
        <v/>
      </c>
      <c r="AQ78" s="497"/>
      <c r="AR78" s="497"/>
      <c r="AS78" s="490">
        <f t="shared" si="111"/>
        <v>0</v>
      </c>
      <c r="AT78" s="296">
        <f t="shared" si="112"/>
        <v>0</v>
      </c>
      <c r="AU78" s="296"/>
      <c r="AV78" s="490" t="str">
        <f t="shared" si="113"/>
        <v/>
      </c>
      <c r="AW78" s="490" t="str">
        <f t="shared" si="114"/>
        <v/>
      </c>
      <c r="AX78" s="497"/>
      <c r="AY78" s="468"/>
      <c r="AZ78" s="430">
        <f t="shared" si="115"/>
        <v>25</v>
      </c>
      <c r="BA78" s="886">
        <f t="shared" si="116"/>
        <v>25</v>
      </c>
      <c r="BB78" s="903">
        <f t="shared" si="117"/>
        <v>25</v>
      </c>
      <c r="BC78" s="903">
        <f t="shared" si="118"/>
        <v>32</v>
      </c>
      <c r="BD78" s="887">
        <f t="shared" si="119"/>
        <v>25</v>
      </c>
      <c r="BE78" s="888">
        <f t="shared" si="120"/>
        <v>0</v>
      </c>
      <c r="BF78" s="888">
        <f t="shared" si="121"/>
        <v>0</v>
      </c>
      <c r="BG78" s="889" t="e">
        <f t="shared" si="122"/>
        <v>#DIV/0!</v>
      </c>
      <c r="BH78" s="889">
        <f t="shared" si="123"/>
        <v>0</v>
      </c>
      <c r="BI78" s="905">
        <f t="shared" si="124"/>
        <v>25</v>
      </c>
      <c r="BJ78" s="469"/>
      <c r="BK78" s="469"/>
      <c r="BL78" s="469"/>
      <c r="BM78" s="469"/>
      <c r="BN78" s="469"/>
      <c r="BO78" s="469"/>
      <c r="BP78" s="522"/>
      <c r="BQ78" s="522"/>
      <c r="BR78" s="522"/>
      <c r="BS78" s="522"/>
      <c r="BT78" s="522"/>
    </row>
    <row r="79" spans="1:72" s="467" customFormat="1" ht="12.6" customHeight="1" x14ac:dyDescent="0.2">
      <c r="A79" s="455">
        <v>790</v>
      </c>
      <c r="B79" s="456"/>
      <c r="C79" s="1019" t="s">
        <v>1055</v>
      </c>
      <c r="D79" s="470" t="s">
        <v>1063</v>
      </c>
      <c r="E79" s="597" t="s">
        <v>273</v>
      </c>
      <c r="F79" s="471"/>
      <c r="G79" s="597" t="s">
        <v>25</v>
      </c>
      <c r="H79" s="597" t="s">
        <v>17</v>
      </c>
      <c r="I79" s="597" t="s">
        <v>17</v>
      </c>
      <c r="J79" s="456" t="s">
        <v>22</v>
      </c>
      <c r="K79" s="597" t="s">
        <v>9</v>
      </c>
      <c r="L79" s="597">
        <v>230</v>
      </c>
      <c r="M79" s="456">
        <v>0.6</v>
      </c>
      <c r="N79" s="458">
        <f t="shared" si="94"/>
        <v>3.0690537084398977</v>
      </c>
      <c r="O79" s="459"/>
      <c r="P79" s="456"/>
      <c r="Q79" s="459"/>
      <c r="R79" s="472">
        <f>LOOKUP(GGI_verbruiker,'K-lijsten'!$X$2:$X$8,'K-lijsten'!$Y$2:$Y$8)</f>
        <v>0.85</v>
      </c>
      <c r="S79" s="460">
        <f t="shared" si="95"/>
        <v>0.85</v>
      </c>
      <c r="T79" s="461">
        <v>1</v>
      </c>
      <c r="U79" s="462">
        <f t="shared" si="96"/>
        <v>1</v>
      </c>
      <c r="V79" s="463">
        <f t="shared" si="97"/>
        <v>0.70588235294117652</v>
      </c>
      <c r="W79" s="464">
        <v>1</v>
      </c>
      <c r="X79" s="464">
        <v>0.5</v>
      </c>
      <c r="Y79" s="458">
        <f t="shared" si="98"/>
        <v>0.3</v>
      </c>
      <c r="Z79" s="458">
        <f t="shared" si="99"/>
        <v>0.3</v>
      </c>
      <c r="AA79" s="465">
        <f t="shared" si="100"/>
        <v>0.35294117647058826</v>
      </c>
      <c r="AB79" s="464">
        <v>1</v>
      </c>
      <c r="AC79" s="464">
        <v>1</v>
      </c>
      <c r="AD79" s="458">
        <f t="shared" si="101"/>
        <v>0.6</v>
      </c>
      <c r="AE79" s="458">
        <f t="shared" si="102"/>
        <v>0.6</v>
      </c>
      <c r="AF79" s="465">
        <f t="shared" si="103"/>
        <v>0.70588235294117652</v>
      </c>
      <c r="AG79" s="466">
        <f t="shared" ref="AG79:AG80" si="130">BI79</f>
        <v>16</v>
      </c>
      <c r="AH79" s="854">
        <f t="shared" si="105"/>
        <v>3.0690537084398977</v>
      </c>
      <c r="AI79" s="1072" t="s">
        <v>1074</v>
      </c>
      <c r="AK79" s="468">
        <f t="shared" si="106"/>
        <v>230</v>
      </c>
      <c r="AL79" s="490" t="str">
        <f t="shared" si="107"/>
        <v/>
      </c>
      <c r="AM79" s="296" t="str">
        <f t="shared" si="108"/>
        <v/>
      </c>
      <c r="AN79" s="296"/>
      <c r="AO79" s="490">
        <f t="shared" si="109"/>
        <v>0.3</v>
      </c>
      <c r="AP79" s="490">
        <f t="shared" si="110"/>
        <v>0.18592330152093076</v>
      </c>
      <c r="AQ79" s="497"/>
      <c r="AR79" s="497"/>
      <c r="AS79" s="490" t="str">
        <f t="shared" si="111"/>
        <v/>
      </c>
      <c r="AT79" s="296" t="str">
        <f t="shared" si="112"/>
        <v/>
      </c>
      <c r="AU79" s="296"/>
      <c r="AV79" s="490">
        <f t="shared" si="113"/>
        <v>0.6</v>
      </c>
      <c r="AW79" s="490">
        <f t="shared" si="114"/>
        <v>0.37184660304186151</v>
      </c>
      <c r="AX79" s="497"/>
      <c r="AY79" s="468"/>
      <c r="AZ79" s="430">
        <f t="shared" si="115"/>
        <v>3.0690537084398977</v>
      </c>
      <c r="BA79" s="886">
        <f t="shared" si="116"/>
        <v>4</v>
      </c>
      <c r="BB79" s="903">
        <f t="shared" si="117"/>
        <v>4</v>
      </c>
      <c r="BC79" s="903">
        <f t="shared" si="118"/>
        <v>6</v>
      </c>
      <c r="BD79" s="887">
        <f t="shared" ref="BD79:BD80" si="131">IF(BA79&gt;BB79,BC79,BB79)</f>
        <v>4</v>
      </c>
      <c r="BE79" s="888">
        <f t="shared" si="120"/>
        <v>1.5345268542199488</v>
      </c>
      <c r="BF79" s="888">
        <f t="shared" si="121"/>
        <v>3.0690537084398977</v>
      </c>
      <c r="BG79" s="889">
        <f t="shared" ref="BG79:BG80" si="132">(AZ79-BF79)/BF79</f>
        <v>0</v>
      </c>
      <c r="BH79" s="889">
        <f t="shared" ref="BH79:BH80" si="133">POWER((BF79/AZ79),2)</f>
        <v>1</v>
      </c>
      <c r="BI79" s="905">
        <f t="shared" ref="BI79:BI80" si="134">IF(BD79&lt;minimum_groepswaarde_lichtgroep,minimum_groepswaarde_lichtgroep,BD79)</f>
        <v>16</v>
      </c>
      <c r="BJ79" s="469"/>
      <c r="BK79" s="469"/>
      <c r="BL79" s="469"/>
      <c r="BM79" s="469"/>
      <c r="BN79" s="469"/>
      <c r="BO79" s="469"/>
      <c r="BP79" s="522"/>
      <c r="BQ79" s="522"/>
      <c r="BR79" s="522"/>
      <c r="BS79" s="522"/>
      <c r="BT79" s="522"/>
    </row>
    <row r="80" spans="1:72" s="467" customFormat="1" ht="12.6" customHeight="1" x14ac:dyDescent="0.2">
      <c r="A80" s="455">
        <v>790</v>
      </c>
      <c r="B80" s="456"/>
      <c r="C80" s="1019" t="s">
        <v>1058</v>
      </c>
      <c r="D80" s="470" t="s">
        <v>1077</v>
      </c>
      <c r="E80" s="597" t="s">
        <v>273</v>
      </c>
      <c r="F80" s="471"/>
      <c r="G80" s="597" t="s">
        <v>25</v>
      </c>
      <c r="H80" s="597" t="s">
        <v>17</v>
      </c>
      <c r="I80" s="597" t="s">
        <v>17</v>
      </c>
      <c r="J80" s="456" t="s">
        <v>22</v>
      </c>
      <c r="K80" s="597" t="s">
        <v>9</v>
      </c>
      <c r="L80" s="597">
        <v>230</v>
      </c>
      <c r="M80" s="456">
        <v>0.2</v>
      </c>
      <c r="N80" s="458">
        <f t="shared" si="94"/>
        <v>1.0230179028132993</v>
      </c>
      <c r="O80" s="459"/>
      <c r="P80" s="456"/>
      <c r="Q80" s="459"/>
      <c r="R80" s="472">
        <f>LOOKUP(GGI_verbruiker,'K-lijsten'!$X$2:$X$8,'K-lijsten'!$Y$2:$Y$8)</f>
        <v>0.85</v>
      </c>
      <c r="S80" s="460">
        <f t="shared" si="95"/>
        <v>0.85</v>
      </c>
      <c r="T80" s="461">
        <v>1</v>
      </c>
      <c r="U80" s="462">
        <f t="shared" si="96"/>
        <v>1</v>
      </c>
      <c r="V80" s="463">
        <f t="shared" si="97"/>
        <v>0.23529411764705885</v>
      </c>
      <c r="W80" s="464">
        <v>0.1</v>
      </c>
      <c r="X80" s="464">
        <v>0.5</v>
      </c>
      <c r="Y80" s="458">
        <f t="shared" si="98"/>
        <v>0.1</v>
      </c>
      <c r="Z80" s="458">
        <f t="shared" si="99"/>
        <v>1.0000000000000002E-2</v>
      </c>
      <c r="AA80" s="465">
        <f t="shared" si="100"/>
        <v>1.1764705882352944E-2</v>
      </c>
      <c r="AB80" s="464">
        <v>1</v>
      </c>
      <c r="AC80" s="464">
        <v>1</v>
      </c>
      <c r="AD80" s="458">
        <f t="shared" si="101"/>
        <v>0.2</v>
      </c>
      <c r="AE80" s="458">
        <f t="shared" si="102"/>
        <v>0.2</v>
      </c>
      <c r="AF80" s="465">
        <f t="shared" si="103"/>
        <v>0.23529411764705885</v>
      </c>
      <c r="AG80" s="466">
        <f t="shared" si="130"/>
        <v>16</v>
      </c>
      <c r="AH80" s="854">
        <f t="shared" si="105"/>
        <v>1.0230179028132993</v>
      </c>
      <c r="AI80" s="1072" t="s">
        <v>1074</v>
      </c>
      <c r="AK80" s="468">
        <f t="shared" si="106"/>
        <v>230</v>
      </c>
      <c r="AL80" s="490" t="str">
        <f t="shared" si="107"/>
        <v/>
      </c>
      <c r="AM80" s="296" t="str">
        <f t="shared" si="108"/>
        <v/>
      </c>
      <c r="AN80" s="296"/>
      <c r="AO80" s="490">
        <f t="shared" si="109"/>
        <v>1.0000000000000002E-2</v>
      </c>
      <c r="AP80" s="490">
        <f t="shared" si="110"/>
        <v>6.1974433840310244E-3</v>
      </c>
      <c r="AQ80" s="497"/>
      <c r="AR80" s="497"/>
      <c r="AS80" s="490" t="str">
        <f t="shared" si="111"/>
        <v/>
      </c>
      <c r="AT80" s="296" t="str">
        <f t="shared" si="112"/>
        <v/>
      </c>
      <c r="AU80" s="296"/>
      <c r="AV80" s="490">
        <f t="shared" si="113"/>
        <v>0.2</v>
      </c>
      <c r="AW80" s="490">
        <f t="shared" si="114"/>
        <v>0.12394886768062047</v>
      </c>
      <c r="AX80" s="497"/>
      <c r="AY80" s="468"/>
      <c r="AZ80" s="430">
        <f t="shared" si="115"/>
        <v>1.0230179028132993</v>
      </c>
      <c r="BA80" s="886">
        <f t="shared" si="116"/>
        <v>2</v>
      </c>
      <c r="BB80" s="903">
        <f t="shared" si="117"/>
        <v>2</v>
      </c>
      <c r="BC80" s="903">
        <f t="shared" si="118"/>
        <v>3</v>
      </c>
      <c r="BD80" s="887">
        <f t="shared" si="131"/>
        <v>2</v>
      </c>
      <c r="BE80" s="888">
        <f t="shared" si="120"/>
        <v>5.1150895140664975E-2</v>
      </c>
      <c r="BF80" s="888">
        <f t="shared" si="121"/>
        <v>1.0230179028132993</v>
      </c>
      <c r="BG80" s="889">
        <f t="shared" si="132"/>
        <v>0</v>
      </c>
      <c r="BH80" s="889">
        <f t="shared" si="133"/>
        <v>1</v>
      </c>
      <c r="BI80" s="905">
        <f t="shared" si="134"/>
        <v>16</v>
      </c>
      <c r="BJ80" s="469"/>
      <c r="BK80" s="469"/>
      <c r="BL80" s="469"/>
      <c r="BM80" s="469"/>
      <c r="BN80" s="469"/>
      <c r="BO80" s="469"/>
      <c r="BP80" s="522"/>
      <c r="BQ80" s="522"/>
      <c r="BR80" s="522"/>
      <c r="BS80" s="522"/>
      <c r="BT80" s="522"/>
    </row>
    <row r="81" spans="1:71" s="467" customFormat="1" ht="12.6" customHeight="1" x14ac:dyDescent="0.2">
      <c r="A81" s="455">
        <v>790</v>
      </c>
      <c r="B81" s="456"/>
      <c r="C81" s="1019" t="s">
        <v>1057</v>
      </c>
      <c r="D81" s="470" t="s">
        <v>1066</v>
      </c>
      <c r="E81" s="597" t="s">
        <v>275</v>
      </c>
      <c r="F81" s="471"/>
      <c r="G81" s="597" t="s">
        <v>25</v>
      </c>
      <c r="H81" s="597" t="s">
        <v>17</v>
      </c>
      <c r="I81" s="597" t="s">
        <v>17</v>
      </c>
      <c r="J81" s="456" t="s">
        <v>22</v>
      </c>
      <c r="K81" s="597" t="s">
        <v>9</v>
      </c>
      <c r="L81" s="597">
        <v>230</v>
      </c>
      <c r="M81" s="456">
        <v>1.5</v>
      </c>
      <c r="N81" s="458">
        <f t="shared" si="94"/>
        <v>6.5217391304347823</v>
      </c>
      <c r="O81" s="459"/>
      <c r="P81" s="456"/>
      <c r="Q81" s="459"/>
      <c r="R81" s="472">
        <f>LOOKUP(GGI_verbruiker,'K-lijsten'!$X$2:$X$8,'K-lijsten'!$Y$2:$Y$8)</f>
        <v>1</v>
      </c>
      <c r="S81" s="460">
        <f t="shared" si="95"/>
        <v>1</v>
      </c>
      <c r="T81" s="461">
        <v>1</v>
      </c>
      <c r="U81" s="462">
        <f t="shared" si="96"/>
        <v>1</v>
      </c>
      <c r="V81" s="463">
        <f t="shared" si="97"/>
        <v>1.5</v>
      </c>
      <c r="W81" s="464">
        <v>1</v>
      </c>
      <c r="X81" s="464">
        <v>1</v>
      </c>
      <c r="Y81" s="458">
        <f t="shared" si="98"/>
        <v>1.5</v>
      </c>
      <c r="Z81" s="458">
        <f t="shared" si="99"/>
        <v>1.5</v>
      </c>
      <c r="AA81" s="465">
        <f t="shared" si="100"/>
        <v>1.5</v>
      </c>
      <c r="AB81" s="464">
        <v>1</v>
      </c>
      <c r="AC81" s="464">
        <v>1</v>
      </c>
      <c r="AD81" s="458">
        <f t="shared" si="101"/>
        <v>1.5</v>
      </c>
      <c r="AE81" s="458">
        <f t="shared" si="102"/>
        <v>1.5</v>
      </c>
      <c r="AF81" s="465">
        <f t="shared" si="103"/>
        <v>1.5</v>
      </c>
      <c r="AG81" s="466">
        <f t="shared" si="104"/>
        <v>16</v>
      </c>
      <c r="AH81" s="854">
        <f t="shared" si="105"/>
        <v>6.5217391304347823</v>
      </c>
      <c r="AI81" s="1072" t="s">
        <v>1076</v>
      </c>
      <c r="AK81" s="468">
        <f t="shared" si="106"/>
        <v>230</v>
      </c>
      <c r="AL81" s="490" t="str">
        <f t="shared" si="107"/>
        <v/>
      </c>
      <c r="AM81" s="296" t="str">
        <f t="shared" si="108"/>
        <v/>
      </c>
      <c r="AN81" s="296"/>
      <c r="AO81" s="490">
        <f t="shared" si="109"/>
        <v>1.5</v>
      </c>
      <c r="AP81" s="490">
        <f t="shared" si="110"/>
        <v>0</v>
      </c>
      <c r="AQ81" s="497"/>
      <c r="AR81" s="497"/>
      <c r="AS81" s="490" t="str">
        <f t="shared" si="111"/>
        <v/>
      </c>
      <c r="AT81" s="296" t="str">
        <f t="shared" si="112"/>
        <v/>
      </c>
      <c r="AU81" s="296"/>
      <c r="AV81" s="490">
        <f t="shared" si="113"/>
        <v>1.5</v>
      </c>
      <c r="AW81" s="490">
        <f t="shared" si="114"/>
        <v>0</v>
      </c>
      <c r="AX81" s="497"/>
      <c r="AY81" s="468"/>
      <c r="AZ81" s="430">
        <f t="shared" si="115"/>
        <v>6.5217391304347823</v>
      </c>
      <c r="BA81" s="886">
        <f t="shared" si="116"/>
        <v>7</v>
      </c>
      <c r="BB81" s="903">
        <f t="shared" si="117"/>
        <v>6</v>
      </c>
      <c r="BC81" s="903">
        <f t="shared" si="118"/>
        <v>8</v>
      </c>
      <c r="BD81" s="887">
        <f t="shared" si="119"/>
        <v>8</v>
      </c>
      <c r="BE81" s="888">
        <f t="shared" si="120"/>
        <v>6.5217391304347823</v>
      </c>
      <c r="BF81" s="888">
        <f t="shared" si="121"/>
        <v>6.5217391304347823</v>
      </c>
      <c r="BG81" s="889">
        <f t="shared" ref="BG81" si="135">(AZ81-BF81)/BF81</f>
        <v>0</v>
      </c>
      <c r="BH81" s="889">
        <f t="shared" ref="BH81" si="136">POWER((BF81/AZ81),2)</f>
        <v>1</v>
      </c>
      <c r="BI81" s="905">
        <f t="shared" si="124"/>
        <v>16</v>
      </c>
      <c r="BJ81" s="469"/>
      <c r="BK81" s="469"/>
      <c r="BL81" s="469"/>
      <c r="BM81" s="469"/>
      <c r="BN81" s="469"/>
      <c r="BO81" s="469"/>
    </row>
    <row r="82" spans="1:71" s="467" customFormat="1" ht="12.6" customHeight="1" x14ac:dyDescent="0.2">
      <c r="A82" s="455">
        <v>790</v>
      </c>
      <c r="B82" s="456"/>
      <c r="C82" s="1019" t="s">
        <v>1056</v>
      </c>
      <c r="D82" s="470" t="s">
        <v>1066</v>
      </c>
      <c r="E82" s="597" t="s">
        <v>275</v>
      </c>
      <c r="F82" s="471"/>
      <c r="G82" s="597" t="s">
        <v>25</v>
      </c>
      <c r="H82" s="597" t="s">
        <v>17</v>
      </c>
      <c r="I82" s="597" t="s">
        <v>17</v>
      </c>
      <c r="J82" s="456" t="s">
        <v>22</v>
      </c>
      <c r="K82" s="597" t="s">
        <v>9</v>
      </c>
      <c r="L82" s="597">
        <v>230</v>
      </c>
      <c r="M82" s="456">
        <v>1.5</v>
      </c>
      <c r="N82" s="458">
        <f t="shared" si="94"/>
        <v>6.5217391304347823</v>
      </c>
      <c r="O82" s="459"/>
      <c r="P82" s="456"/>
      <c r="Q82" s="459"/>
      <c r="R82" s="472">
        <f>LOOKUP(GGI_verbruiker,'K-lijsten'!$X$2:$X$8,'K-lijsten'!$Y$2:$Y$8)</f>
        <v>1</v>
      </c>
      <c r="S82" s="460">
        <f t="shared" si="95"/>
        <v>1</v>
      </c>
      <c r="T82" s="461">
        <v>1</v>
      </c>
      <c r="U82" s="462">
        <f t="shared" si="96"/>
        <v>1</v>
      </c>
      <c r="V82" s="463">
        <f t="shared" si="97"/>
        <v>1.5</v>
      </c>
      <c r="W82" s="464">
        <v>1</v>
      </c>
      <c r="X82" s="464">
        <v>1</v>
      </c>
      <c r="Y82" s="458">
        <f t="shared" si="98"/>
        <v>1.5</v>
      </c>
      <c r="Z82" s="458">
        <f t="shared" si="99"/>
        <v>1.5</v>
      </c>
      <c r="AA82" s="465">
        <f t="shared" si="100"/>
        <v>1.5</v>
      </c>
      <c r="AB82" s="464">
        <v>1</v>
      </c>
      <c r="AC82" s="464">
        <v>1</v>
      </c>
      <c r="AD82" s="458">
        <f t="shared" si="101"/>
        <v>1.5</v>
      </c>
      <c r="AE82" s="458">
        <f t="shared" si="102"/>
        <v>1.5</v>
      </c>
      <c r="AF82" s="465">
        <f t="shared" si="103"/>
        <v>1.5</v>
      </c>
      <c r="AG82" s="466">
        <f t="shared" ref="AG82" si="137">BI82</f>
        <v>16</v>
      </c>
      <c r="AH82" s="854">
        <f t="shared" si="105"/>
        <v>6.5217391304347823</v>
      </c>
      <c r="AI82" s="1072" t="s">
        <v>1076</v>
      </c>
      <c r="AK82" s="468">
        <f t="shared" si="106"/>
        <v>230</v>
      </c>
      <c r="AL82" s="490" t="str">
        <f t="shared" si="107"/>
        <v/>
      </c>
      <c r="AM82" s="296" t="str">
        <f t="shared" si="108"/>
        <v/>
      </c>
      <c r="AN82" s="296"/>
      <c r="AO82" s="490">
        <f t="shared" si="109"/>
        <v>1.5</v>
      </c>
      <c r="AP82" s="490">
        <f t="shared" si="110"/>
        <v>0</v>
      </c>
      <c r="AQ82" s="497"/>
      <c r="AR82" s="497"/>
      <c r="AS82" s="490" t="str">
        <f t="shared" si="111"/>
        <v/>
      </c>
      <c r="AT82" s="296" t="str">
        <f t="shared" si="112"/>
        <v/>
      </c>
      <c r="AU82" s="296"/>
      <c r="AV82" s="490">
        <f t="shared" si="113"/>
        <v>1.5</v>
      </c>
      <c r="AW82" s="490">
        <f t="shared" si="114"/>
        <v>0</v>
      </c>
      <c r="AX82" s="497"/>
      <c r="AY82" s="468"/>
      <c r="AZ82" s="430">
        <f t="shared" si="115"/>
        <v>6.5217391304347823</v>
      </c>
      <c r="BA82" s="886">
        <f t="shared" si="116"/>
        <v>7</v>
      </c>
      <c r="BB82" s="903">
        <f t="shared" si="117"/>
        <v>6</v>
      </c>
      <c r="BC82" s="903">
        <f t="shared" si="118"/>
        <v>8</v>
      </c>
      <c r="BD82" s="887">
        <f t="shared" ref="BD82" si="138">IF(BA82&gt;BB82,BC82,BB82)</f>
        <v>8</v>
      </c>
      <c r="BE82" s="888">
        <f t="shared" si="120"/>
        <v>6.5217391304347823</v>
      </c>
      <c r="BF82" s="888">
        <f t="shared" si="121"/>
        <v>6.5217391304347823</v>
      </c>
      <c r="BG82" s="889">
        <f t="shared" ref="BG82" si="139">(AZ82-BF82)/BF82</f>
        <v>0</v>
      </c>
      <c r="BH82" s="889">
        <f t="shared" ref="BH82" si="140">POWER((BF82/AZ82),2)</f>
        <v>1</v>
      </c>
      <c r="BI82" s="905">
        <f t="shared" ref="BI82" si="141">IF(BD82&lt;minimum_groepswaarde_lichtgroep,minimum_groepswaarde_lichtgroep,BD82)</f>
        <v>16</v>
      </c>
      <c r="BJ82" s="469"/>
      <c r="BK82" s="469"/>
      <c r="BL82" s="469"/>
      <c r="BM82" s="469"/>
      <c r="BN82" s="469"/>
      <c r="BO82" s="469"/>
    </row>
    <row r="83" spans="1:71" s="467" customFormat="1" ht="12.6" customHeight="1" x14ac:dyDescent="0.2">
      <c r="A83" s="455">
        <v>790</v>
      </c>
      <c r="B83" s="456"/>
      <c r="C83" s="1019" t="s">
        <v>978</v>
      </c>
      <c r="D83" s="470" t="s">
        <v>1068</v>
      </c>
      <c r="E83" s="597" t="s">
        <v>273</v>
      </c>
      <c r="F83" s="471" t="s">
        <v>26</v>
      </c>
      <c r="G83" s="597" t="s">
        <v>25</v>
      </c>
      <c r="H83" s="597" t="s">
        <v>17</v>
      </c>
      <c r="I83" s="597" t="s">
        <v>17</v>
      </c>
      <c r="J83" s="456" t="s">
        <v>22</v>
      </c>
      <c r="K83" s="597" t="s">
        <v>9</v>
      </c>
      <c r="L83" s="597">
        <v>400</v>
      </c>
      <c r="M83" s="456">
        <v>1.3</v>
      </c>
      <c r="N83" s="458">
        <f t="shared" si="94"/>
        <v>2.2075157351368047</v>
      </c>
      <c r="O83" s="459"/>
      <c r="P83" s="456"/>
      <c r="Q83" s="459"/>
      <c r="R83" s="472">
        <f>LOOKUP(GGI_verbruiker,'K-lijsten'!$X$2:$X$8,'K-lijsten'!$Y$2:$Y$8)</f>
        <v>0.85</v>
      </c>
      <c r="S83" s="460">
        <f t="shared" si="95"/>
        <v>0.85</v>
      </c>
      <c r="T83" s="461">
        <v>1</v>
      </c>
      <c r="U83" s="462">
        <f t="shared" si="96"/>
        <v>1</v>
      </c>
      <c r="V83" s="463">
        <f t="shared" si="97"/>
        <v>1.5294117647058825</v>
      </c>
      <c r="W83" s="464">
        <v>0</v>
      </c>
      <c r="X83" s="464">
        <v>1</v>
      </c>
      <c r="Y83" s="458">
        <f t="shared" si="98"/>
        <v>1.3</v>
      </c>
      <c r="Z83" s="458">
        <f t="shared" si="99"/>
        <v>0</v>
      </c>
      <c r="AA83" s="465">
        <f t="shared" si="100"/>
        <v>0</v>
      </c>
      <c r="AB83" s="464">
        <v>1</v>
      </c>
      <c r="AC83" s="464">
        <v>1</v>
      </c>
      <c r="AD83" s="458">
        <f t="shared" si="101"/>
        <v>1.3</v>
      </c>
      <c r="AE83" s="458">
        <f t="shared" si="102"/>
        <v>1.3</v>
      </c>
      <c r="AF83" s="465">
        <f t="shared" si="103"/>
        <v>1.5294117647058825</v>
      </c>
      <c r="AG83" s="466">
        <f t="shared" si="104"/>
        <v>16</v>
      </c>
      <c r="AH83" s="854">
        <f t="shared" si="105"/>
        <v>2.2075157351368047</v>
      </c>
      <c r="AI83" s="1071" t="s">
        <v>1067</v>
      </c>
      <c r="AK83" s="468">
        <f t="shared" si="106"/>
        <v>400</v>
      </c>
      <c r="AL83" s="490">
        <f t="shared" si="107"/>
        <v>0</v>
      </c>
      <c r="AM83" s="296">
        <f t="shared" si="108"/>
        <v>0</v>
      </c>
      <c r="AN83" s="296"/>
      <c r="AO83" s="490" t="str">
        <f t="shared" si="109"/>
        <v/>
      </c>
      <c r="AP83" s="490" t="str">
        <f t="shared" si="110"/>
        <v/>
      </c>
      <c r="AQ83" s="497"/>
      <c r="AR83" s="497"/>
      <c r="AS83" s="490">
        <f t="shared" si="111"/>
        <v>1.3</v>
      </c>
      <c r="AT83" s="296">
        <f t="shared" si="112"/>
        <v>0.80566763992403301</v>
      </c>
      <c r="AU83" s="296"/>
      <c r="AV83" s="490" t="str">
        <f t="shared" si="113"/>
        <v/>
      </c>
      <c r="AW83" s="490" t="str">
        <f t="shared" si="114"/>
        <v/>
      </c>
      <c r="AX83" s="497"/>
      <c r="AY83" s="468"/>
      <c r="AZ83" s="430">
        <f t="shared" si="115"/>
        <v>2.2075157351368047</v>
      </c>
      <c r="BA83" s="886">
        <f t="shared" si="116"/>
        <v>3</v>
      </c>
      <c r="BB83" s="903">
        <f t="shared" si="117"/>
        <v>3</v>
      </c>
      <c r="BC83" s="903">
        <f t="shared" si="118"/>
        <v>4</v>
      </c>
      <c r="BD83" s="887">
        <f t="shared" si="119"/>
        <v>3</v>
      </c>
      <c r="BE83" s="888">
        <f t="shared" si="120"/>
        <v>0</v>
      </c>
      <c r="BF83" s="888">
        <f t="shared" si="121"/>
        <v>2.2075157351368047</v>
      </c>
      <c r="BG83" s="889">
        <f t="shared" si="122"/>
        <v>0</v>
      </c>
      <c r="BH83" s="889">
        <f t="shared" si="123"/>
        <v>1</v>
      </c>
      <c r="BI83" s="905">
        <f t="shared" si="124"/>
        <v>16</v>
      </c>
      <c r="BJ83" s="469"/>
      <c r="BK83" s="469"/>
      <c r="BL83" s="469"/>
      <c r="BM83" s="469"/>
      <c r="BN83" s="469"/>
      <c r="BO83" s="469"/>
    </row>
    <row r="84" spans="1:71" s="7" customFormat="1" ht="12.6" customHeight="1" x14ac:dyDescent="0.2">
      <c r="A84" s="68"/>
      <c r="B84" s="6"/>
      <c r="C84" s="33"/>
      <c r="D84" s="87"/>
      <c r="E84" s="87"/>
      <c r="F84" s="125"/>
      <c r="G84" s="6"/>
      <c r="H84" s="6"/>
      <c r="I84" s="6"/>
      <c r="J84" s="6"/>
      <c r="K84" s="6"/>
      <c r="L84" s="6"/>
      <c r="M84" s="6"/>
      <c r="N84" s="40"/>
      <c r="O84" s="35"/>
      <c r="P84" s="35"/>
      <c r="Q84" s="35"/>
      <c r="R84" s="14"/>
      <c r="S84" s="343"/>
      <c r="T84" s="325"/>
      <c r="U84" s="325"/>
      <c r="V84" s="299"/>
      <c r="W84" s="8"/>
      <c r="X84" s="8"/>
      <c r="Y84" s="296"/>
      <c r="Z84" s="74"/>
      <c r="AA84" s="30"/>
      <c r="AB84" s="84"/>
      <c r="AC84" s="84"/>
      <c r="AD84" s="74"/>
      <c r="AE84" s="74"/>
      <c r="AF84" s="30"/>
      <c r="AG84" s="197"/>
      <c r="AH84" s="167"/>
      <c r="AI84" s="139"/>
      <c r="AK84" s="149"/>
      <c r="AL84" s="149"/>
      <c r="AM84" s="149"/>
      <c r="AN84" s="149"/>
      <c r="AO84" s="149"/>
      <c r="AP84" s="149"/>
      <c r="AQ84" s="149"/>
      <c r="AR84" s="149"/>
      <c r="AS84" s="149"/>
      <c r="AT84" s="149"/>
      <c r="AU84" s="149"/>
      <c r="AV84" s="149"/>
      <c r="AW84" s="149"/>
      <c r="AX84" s="149"/>
      <c r="AY84" s="149"/>
      <c r="AZ84" s="430"/>
      <c r="BA84" s="452"/>
      <c r="BB84" s="453"/>
      <c r="BC84" s="453"/>
      <c r="BD84" s="447"/>
      <c r="BE84" s="447"/>
      <c r="BF84" s="447"/>
      <c r="BG84" s="447"/>
      <c r="BH84" s="447"/>
      <c r="BI84" s="447"/>
      <c r="BJ84" s="145"/>
      <c r="BK84" s="145"/>
      <c r="BL84" s="145"/>
      <c r="BM84" s="145"/>
      <c r="BN84" s="145"/>
      <c r="BO84" s="145"/>
    </row>
    <row r="85" spans="1:71" s="116" customFormat="1" ht="5.0999999999999996" customHeight="1" x14ac:dyDescent="0.2">
      <c r="A85" s="219"/>
      <c r="B85" s="220"/>
      <c r="C85" s="221"/>
      <c r="D85" s="222"/>
      <c r="E85" s="222"/>
      <c r="F85" s="220"/>
      <c r="G85" s="220"/>
      <c r="H85" s="220"/>
      <c r="I85" s="220"/>
      <c r="J85" s="223"/>
      <c r="K85" s="223"/>
      <c r="L85" s="220"/>
      <c r="M85" s="1002"/>
      <c r="N85" s="1001"/>
      <c r="O85" s="224"/>
      <c r="P85" s="224"/>
      <c r="Q85" s="224"/>
      <c r="R85" s="225"/>
      <c r="S85" s="351"/>
      <c r="T85" s="335"/>
      <c r="U85" s="335"/>
      <c r="V85" s="366"/>
      <c r="W85" s="226"/>
      <c r="X85" s="226"/>
      <c r="Y85" s="373"/>
      <c r="Z85" s="227"/>
      <c r="AA85" s="228"/>
      <c r="AB85" s="226"/>
      <c r="AC85" s="226"/>
      <c r="AD85" s="227"/>
      <c r="AE85" s="227"/>
      <c r="AF85" s="228"/>
      <c r="AG85" s="229"/>
      <c r="AH85" s="454"/>
      <c r="AI85" s="680"/>
      <c r="AJ85" s="230"/>
      <c r="AK85" s="231"/>
      <c r="AL85" s="231"/>
      <c r="AM85" s="231"/>
      <c r="AN85" s="231"/>
      <c r="AO85" s="231"/>
      <c r="AP85" s="231"/>
      <c r="AQ85" s="231"/>
      <c r="AR85" s="231"/>
      <c r="AS85" s="231"/>
      <c r="AT85" s="231"/>
      <c r="AU85" s="231"/>
      <c r="AV85" s="231"/>
      <c r="AW85" s="231"/>
      <c r="AX85" s="231"/>
      <c r="AY85" s="231"/>
      <c r="AZ85" s="441"/>
      <c r="BA85" s="445"/>
      <c r="BB85" s="230"/>
      <c r="BC85" s="230"/>
      <c r="BD85" s="230"/>
      <c r="BE85" s="230"/>
      <c r="BF85" s="230"/>
      <c r="BG85" s="230"/>
      <c r="BH85" s="230"/>
      <c r="BI85" s="230"/>
      <c r="BJ85" s="247" t="s">
        <v>139</v>
      </c>
      <c r="BK85" s="248">
        <f>BJ88+BK88</f>
        <v>3.8084294632843338</v>
      </c>
      <c r="BL85" s="230"/>
      <c r="BM85" s="247" t="s">
        <v>142</v>
      </c>
      <c r="BN85" s="248">
        <f>BM88+BN88</f>
        <v>7.2268938056189045</v>
      </c>
    </row>
    <row r="86" spans="1:71" s="116" customFormat="1" ht="12.6" customHeight="1" x14ac:dyDescent="0.2">
      <c r="A86" s="233"/>
      <c r="B86" s="234"/>
      <c r="C86" s="235" t="s">
        <v>979</v>
      </c>
      <c r="D86" s="235"/>
      <c r="E86" s="235"/>
      <c r="F86" s="236"/>
      <c r="G86" s="235"/>
      <c r="H86" s="235"/>
      <c r="I86" s="235"/>
      <c r="J86" s="1121">
        <f>SUM(V72:V85)</f>
        <v>24.747828337126681</v>
      </c>
      <c r="K86" s="1113"/>
      <c r="L86" s="1056" t="s">
        <v>992</v>
      </c>
      <c r="M86" s="234"/>
      <c r="N86" s="234"/>
      <c r="O86" s="238"/>
      <c r="P86" s="238"/>
      <c r="Q86" s="238"/>
      <c r="R86" s="239"/>
      <c r="S86" s="352"/>
      <c r="T86" s="336"/>
      <c r="U86" s="336"/>
      <c r="V86" s="367"/>
      <c r="W86" s="240"/>
      <c r="X86" s="240"/>
      <c r="Y86" s="352"/>
      <c r="Z86" s="237"/>
      <c r="AA86" s="241"/>
      <c r="AB86" s="240"/>
      <c r="AC86" s="240"/>
      <c r="AD86" s="237"/>
      <c r="AE86" s="237"/>
      <c r="AF86" s="241"/>
      <c r="AG86" s="242"/>
      <c r="AH86" s="243"/>
      <c r="AI86" s="682"/>
      <c r="AJ86" s="230"/>
      <c r="AK86" s="231"/>
      <c r="AY86" s="231"/>
      <c r="AZ86" s="441"/>
      <c r="BA86" s="445"/>
      <c r="BB86" s="230"/>
      <c r="BC86" s="230"/>
      <c r="BD86" s="230"/>
      <c r="BE86" s="230"/>
      <c r="BF86" s="230"/>
      <c r="BG86" s="230"/>
      <c r="BH86" s="230"/>
      <c r="BI86" s="230"/>
      <c r="BJ86" s="234" t="s">
        <v>87</v>
      </c>
      <c r="BK86" s="234" t="s">
        <v>89</v>
      </c>
      <c r="BL86" s="230"/>
      <c r="BM86" s="234" t="s">
        <v>87</v>
      </c>
      <c r="BN86" s="234" t="s">
        <v>89</v>
      </c>
    </row>
    <row r="87" spans="1:71" s="116" customFormat="1" ht="12.6" customHeight="1" x14ac:dyDescent="0.2">
      <c r="A87" s="233"/>
      <c r="B87" s="234"/>
      <c r="C87" s="235"/>
      <c r="D87" s="235"/>
      <c r="E87" s="235"/>
      <c r="F87" s="236"/>
      <c r="G87" s="235"/>
      <c r="H87" s="235"/>
      <c r="I87" s="235"/>
      <c r="J87" s="1020" t="s">
        <v>85</v>
      </c>
      <c r="K87" s="1020" t="s">
        <v>86</v>
      </c>
      <c r="L87" s="234"/>
      <c r="M87" s="1041" t="s">
        <v>962</v>
      </c>
      <c r="N87" s="1001" t="s">
        <v>963</v>
      </c>
      <c r="O87" s="224"/>
      <c r="P87" s="224"/>
      <c r="Q87" s="1042"/>
      <c r="R87" s="239"/>
      <c r="S87" s="352"/>
      <c r="T87" s="336"/>
      <c r="U87" s="336"/>
      <c r="V87" s="367"/>
      <c r="W87" s="240"/>
      <c r="X87" s="240"/>
      <c r="Y87" s="352"/>
      <c r="Z87" s="237"/>
      <c r="AA87" s="241"/>
      <c r="AB87" s="240"/>
      <c r="AC87" s="240"/>
      <c r="AD87" s="237"/>
      <c r="AE87" s="237"/>
      <c r="AF87" s="241"/>
      <c r="AG87" s="242"/>
      <c r="AH87" s="243"/>
      <c r="AI87" s="682"/>
      <c r="AJ87" s="230"/>
      <c r="AK87" s="231"/>
      <c r="AY87" s="231"/>
      <c r="AZ87" s="441"/>
      <c r="BA87" s="445"/>
      <c r="BB87" s="230"/>
      <c r="BC87" s="230"/>
      <c r="BD87" s="230"/>
      <c r="BE87" s="230"/>
      <c r="BF87" s="230"/>
      <c r="BG87" s="230"/>
      <c r="BH87" s="230"/>
      <c r="BI87" s="230"/>
      <c r="BJ87" s="234"/>
      <c r="BK87" s="234"/>
      <c r="BL87" s="230"/>
      <c r="BM87" s="234"/>
      <c r="BN87" s="234"/>
    </row>
    <row r="88" spans="1:71" s="116" customFormat="1" ht="12.6" customHeight="1" x14ac:dyDescent="0.2">
      <c r="A88" s="233"/>
      <c r="B88" s="234"/>
      <c r="C88" s="235" t="s">
        <v>980</v>
      </c>
      <c r="D88" s="235"/>
      <c r="E88" s="235"/>
      <c r="F88" s="236"/>
      <c r="G88" s="235"/>
      <c r="H88" s="235"/>
      <c r="I88" s="235"/>
      <c r="J88" s="237">
        <f>SUM(Z72:Z85)</f>
        <v>3.7838000000000003</v>
      </c>
      <c r="K88" s="237">
        <f>SUM(AE72:AE85)</f>
        <v>6.8140000000000001</v>
      </c>
      <c r="L88" s="234"/>
      <c r="M88" s="1043"/>
      <c r="N88" s="1050" t="s">
        <v>983</v>
      </c>
      <c r="O88" s="238"/>
      <c r="P88" s="238"/>
      <c r="Q88" s="1044"/>
      <c r="R88" s="239"/>
      <c r="S88" s="352"/>
      <c r="T88" s="336"/>
      <c r="U88" s="336"/>
      <c r="V88" s="367"/>
      <c r="W88" s="240"/>
      <c r="X88" s="240"/>
      <c r="Y88" s="352"/>
      <c r="Z88" s="237"/>
      <c r="AA88" s="241"/>
      <c r="AB88" s="240"/>
      <c r="AC88" s="240"/>
      <c r="AD88" s="237"/>
      <c r="AE88" s="237"/>
      <c r="AF88" s="241"/>
      <c r="AG88" s="242"/>
      <c r="AH88" s="243"/>
      <c r="AI88" s="681" t="s">
        <v>339</v>
      </c>
      <c r="AJ88" s="230"/>
      <c r="AK88" s="231"/>
      <c r="AL88" s="537">
        <f>SUM(AL73:AL85)</f>
        <v>0</v>
      </c>
      <c r="AM88" s="677">
        <f>SUM(AM73:AM85)</f>
        <v>0</v>
      </c>
      <c r="AN88" s="536">
        <f>POWER(AN89,0.5)</f>
        <v>0</v>
      </c>
      <c r="AO88" s="537">
        <f>SUM(AO73:AO85)</f>
        <v>3.7838000000000003</v>
      </c>
      <c r="AP88" s="677">
        <f>SUM(AP73:AP85)</f>
        <v>0.43242633686235638</v>
      </c>
      <c r="AQ88" s="536">
        <f>POWER(AQ89,0.5)</f>
        <v>3.8084294632843338</v>
      </c>
      <c r="AR88" s="523"/>
      <c r="AS88" s="537">
        <f>SUM(AS73:AS85)</f>
        <v>1.3</v>
      </c>
      <c r="AT88" s="677">
        <f>SUM(AT73:AT85)</f>
        <v>0.80566763992403301</v>
      </c>
      <c r="AU88" s="536">
        <f>POWER(AU89,0.5)</f>
        <v>1.5294117647058825</v>
      </c>
      <c r="AV88" s="537">
        <f>SUM(AV73:AV85)</f>
        <v>5.5140000000000002</v>
      </c>
      <c r="AW88" s="677">
        <f>SUM(AW73:AW85)</f>
        <v>1.4342613452667612</v>
      </c>
      <c r="AX88" s="536">
        <f>POWER(AX89,0.5)</f>
        <v>5.6974820409130222</v>
      </c>
      <c r="AY88" s="231"/>
      <c r="AZ88" s="443"/>
      <c r="BA88" s="445"/>
      <c r="BB88" s="230"/>
      <c r="BC88" s="230"/>
      <c r="BD88" s="230"/>
      <c r="BE88" s="230"/>
      <c r="BF88" s="230"/>
      <c r="BG88" s="230"/>
      <c r="BH88" s="230"/>
      <c r="BI88" s="230"/>
      <c r="BJ88" s="536">
        <f>AN88</f>
        <v>0</v>
      </c>
      <c r="BK88" s="536">
        <f>AQ88</f>
        <v>3.8084294632843338</v>
      </c>
      <c r="BL88" s="537"/>
      <c r="BM88" s="536">
        <f>AU88</f>
        <v>1.5294117647058825</v>
      </c>
      <c r="BN88" s="536">
        <f>AX88</f>
        <v>5.6974820409130222</v>
      </c>
      <c r="BO88" s="159"/>
    </row>
    <row r="89" spans="1:71" s="116" customFormat="1" ht="12.6" customHeight="1" x14ac:dyDescent="0.2">
      <c r="A89" s="233"/>
      <c r="B89" s="234"/>
      <c r="C89" s="235" t="s">
        <v>981</v>
      </c>
      <c r="D89" s="235"/>
      <c r="E89" s="235"/>
      <c r="F89" s="236"/>
      <c r="G89" s="235"/>
      <c r="H89" s="235"/>
      <c r="I89" s="235"/>
      <c r="J89" s="697">
        <f>AN88+AQ88</f>
        <v>3.8084294632843338</v>
      </c>
      <c r="K89" s="697">
        <f>AU88+AX88</f>
        <v>7.2268938056189045</v>
      </c>
      <c r="L89" s="1056" t="s">
        <v>993</v>
      </c>
      <c r="M89" s="1043"/>
      <c r="N89" s="1003">
        <v>10</v>
      </c>
      <c r="O89" s="1053" t="s">
        <v>989</v>
      </c>
      <c r="P89" s="238"/>
      <c r="Q89" s="1044"/>
      <c r="R89" s="239"/>
      <c r="S89" s="352"/>
      <c r="T89" s="336"/>
      <c r="U89" s="336"/>
      <c r="V89" s="367"/>
      <c r="W89" s="240"/>
      <c r="X89" s="240"/>
      <c r="Y89" s="352"/>
      <c r="Z89" s="237"/>
      <c r="AA89" s="241"/>
      <c r="AB89" s="240"/>
      <c r="AC89" s="240"/>
      <c r="AD89" s="237"/>
      <c r="AE89" s="237"/>
      <c r="AF89" s="241"/>
      <c r="AG89" s="242"/>
      <c r="AH89" s="243"/>
      <c r="AI89" s="681" t="s">
        <v>346</v>
      </c>
      <c r="AJ89" s="230"/>
      <c r="AK89" s="231"/>
      <c r="AL89" s="523">
        <f>POWER(AL88,2)</f>
        <v>0</v>
      </c>
      <c r="AM89" s="523">
        <f>POWER(AM88,2)</f>
        <v>0</v>
      </c>
      <c r="AN89" s="523">
        <f>AL89+AM89</f>
        <v>0</v>
      </c>
      <c r="AO89" s="523">
        <f>POWER(AO88,2)</f>
        <v>14.317142440000001</v>
      </c>
      <c r="AP89" s="523">
        <f>POWER(AP88,2)</f>
        <v>0.1869925368121961</v>
      </c>
      <c r="AQ89" s="523">
        <f>AO89+AP89</f>
        <v>14.504134976812198</v>
      </c>
      <c r="AR89" s="523"/>
      <c r="AS89" s="523">
        <f>POWER(AS88,2)</f>
        <v>1.6900000000000002</v>
      </c>
      <c r="AT89" s="523">
        <f>POWER(AT88,2)</f>
        <v>0.64910034602076128</v>
      </c>
      <c r="AU89" s="523">
        <f>AS89+AT89</f>
        <v>2.3391003460207616</v>
      </c>
      <c r="AV89" s="523">
        <f>POWER(AV88,2)</f>
        <v>30.404196000000002</v>
      </c>
      <c r="AW89" s="523">
        <f>POWER(AW88,2)</f>
        <v>2.0571056065264197</v>
      </c>
      <c r="AX89" s="523">
        <f>AV89+AW89</f>
        <v>32.461301606526419</v>
      </c>
      <c r="AY89" s="231"/>
      <c r="AZ89" s="441"/>
      <c r="BA89" s="445"/>
      <c r="BB89" s="230"/>
      <c r="BC89" s="230"/>
      <c r="BD89" s="230"/>
      <c r="BE89" s="230"/>
      <c r="BF89" s="230"/>
      <c r="BG89" s="230"/>
      <c r="BH89" s="230"/>
      <c r="BI89" s="230"/>
      <c r="BJ89" s="249">
        <f>BJ88*1000/(400*SQRT(3))</f>
        <v>0</v>
      </c>
      <c r="BK89" s="249">
        <f>BK88*1000/230</f>
        <v>16.558388970801452</v>
      </c>
      <c r="BL89" s="232"/>
      <c r="BM89" s="249">
        <f>BM88*1000/(400*SQRT(3))</f>
        <v>2.2075157351368047</v>
      </c>
      <c r="BN89" s="249">
        <f>BN88*1000/230</f>
        <v>24.771661047447925</v>
      </c>
      <c r="BO89" s="148"/>
    </row>
    <row r="90" spans="1:71" s="116" customFormat="1" ht="12.6" customHeight="1" x14ac:dyDescent="0.2">
      <c r="A90" s="233"/>
      <c r="B90" s="234"/>
      <c r="C90" s="235" t="s">
        <v>988</v>
      </c>
      <c r="D90" s="244"/>
      <c r="E90" s="244"/>
      <c r="F90" s="234"/>
      <c r="G90" s="244"/>
      <c r="H90" s="244"/>
      <c r="I90" s="244"/>
      <c r="J90" s="237">
        <f>J89*1000/(400*SQRT(3))</f>
        <v>5.4969944395422807</v>
      </c>
      <c r="K90" s="237">
        <f>K89*1000/(400*SQRT(3))</f>
        <v>10.431122710197284</v>
      </c>
      <c r="L90" s="234"/>
      <c r="M90" s="1043"/>
      <c r="N90" s="234"/>
      <c r="O90" s="238"/>
      <c r="P90" s="238"/>
      <c r="Q90" s="1044"/>
      <c r="R90" s="239"/>
      <c r="S90" s="352"/>
      <c r="T90" s="336"/>
      <c r="U90" s="336"/>
      <c r="V90" s="367"/>
      <c r="W90" s="240"/>
      <c r="X90" s="240"/>
      <c r="Y90" s="352"/>
      <c r="Z90" s="237"/>
      <c r="AA90" s="241"/>
      <c r="AB90" s="240"/>
      <c r="AC90" s="240"/>
      <c r="AD90" s="237"/>
      <c r="AE90" s="237"/>
      <c r="AF90" s="241"/>
      <c r="AG90" s="242"/>
      <c r="AH90" s="243"/>
      <c r="AI90" s="682"/>
      <c r="AJ90" s="230"/>
      <c r="AK90" s="231"/>
      <c r="AL90" s="231"/>
      <c r="AM90" s="231"/>
      <c r="AN90" s="231"/>
      <c r="AO90" s="231"/>
      <c r="AP90" s="231"/>
      <c r="AQ90" s="231"/>
      <c r="AR90" s="231"/>
      <c r="AS90" s="231"/>
      <c r="AT90" s="231"/>
      <c r="AU90" s="231"/>
      <c r="AV90" s="231"/>
      <c r="AW90" s="231"/>
      <c r="AX90" s="231"/>
      <c r="AY90" s="231"/>
      <c r="AZ90" s="441"/>
      <c r="BA90" s="445"/>
      <c r="BB90" s="230"/>
      <c r="BC90" s="245" t="s">
        <v>92</v>
      </c>
      <c r="BD90" s="230"/>
      <c r="BE90" s="230"/>
      <c r="BF90" s="230"/>
      <c r="BG90" s="230"/>
      <c r="BH90" s="230"/>
      <c r="BI90" s="230"/>
      <c r="BJ90" s="249">
        <f>BJ89</f>
        <v>0</v>
      </c>
      <c r="BK90" s="249">
        <f>BK89/3</f>
        <v>5.5194629902671508</v>
      </c>
      <c r="BL90" s="232"/>
      <c r="BM90" s="249">
        <f>BM89</f>
        <v>2.2075157351368047</v>
      </c>
      <c r="BN90" s="249">
        <f>BN89/3</f>
        <v>8.2572203491493088</v>
      </c>
      <c r="BO90" s="148"/>
    </row>
    <row r="91" spans="1:71" s="116" customFormat="1" ht="12.6" customHeight="1" x14ac:dyDescent="0.2">
      <c r="A91" s="233"/>
      <c r="B91" s="234"/>
      <c r="C91" s="235" t="s">
        <v>34</v>
      </c>
      <c r="D91" s="244"/>
      <c r="E91" s="244"/>
      <c r="F91" s="234"/>
      <c r="G91" s="244"/>
      <c r="H91" s="244"/>
      <c r="I91" s="244"/>
      <c r="J91" s="237">
        <f>J88/J89</f>
        <v>0.99353290811296957</v>
      </c>
      <c r="K91" s="237">
        <f>K88/K89</f>
        <v>0.94286704402687083</v>
      </c>
      <c r="L91" s="234"/>
      <c r="M91" s="1043"/>
      <c r="N91" s="234">
        <v>0.99</v>
      </c>
      <c r="O91" s="238"/>
      <c r="P91" s="238"/>
      <c r="Q91" s="1044"/>
      <c r="R91" s="239"/>
      <c r="S91" s="352"/>
      <c r="T91" s="336"/>
      <c r="U91" s="336"/>
      <c r="V91" s="367"/>
      <c r="W91" s="240"/>
      <c r="X91" s="240"/>
      <c r="Y91" s="352"/>
      <c r="Z91" s="237"/>
      <c r="AA91" s="241"/>
      <c r="AB91" s="240"/>
      <c r="AC91" s="240"/>
      <c r="AD91" s="237"/>
      <c r="AE91" s="237"/>
      <c r="AF91" s="241"/>
      <c r="AG91" s="242"/>
      <c r="AH91" s="243"/>
      <c r="AI91" s="681"/>
      <c r="AJ91" s="230"/>
      <c r="AK91" s="231"/>
      <c r="AL91" s="231"/>
      <c r="AM91" s="231"/>
      <c r="AN91" s="231"/>
      <c r="AO91" s="231"/>
      <c r="AP91" s="231"/>
      <c r="AQ91" s="231"/>
      <c r="AR91" s="231"/>
      <c r="AS91" s="231"/>
      <c r="AT91" s="231"/>
      <c r="AU91" s="231"/>
      <c r="AV91" s="231"/>
      <c r="AW91" s="231"/>
      <c r="AX91" s="231"/>
      <c r="AY91" s="231"/>
      <c r="AZ91" s="441"/>
      <c r="BA91" s="445"/>
      <c r="BB91" s="230"/>
      <c r="BC91" s="245" t="s">
        <v>93</v>
      </c>
      <c r="BD91" s="230"/>
      <c r="BE91" s="230"/>
      <c r="BF91" s="230"/>
      <c r="BG91" s="230"/>
      <c r="BH91" s="230"/>
      <c r="BI91" s="230"/>
      <c r="BJ91" s="250" t="s">
        <v>143</v>
      </c>
      <c r="BK91" s="251">
        <f>BJ90+BK90</f>
        <v>5.5194629902671508</v>
      </c>
      <c r="BL91" s="252"/>
      <c r="BM91" s="250" t="s">
        <v>144</v>
      </c>
      <c r="BN91" s="251">
        <f>BM90+BN90</f>
        <v>10.464736084286113</v>
      </c>
      <c r="BO91" s="148"/>
      <c r="BS91" s="686">
        <f>BN91</f>
        <v>10.464736084286113</v>
      </c>
    </row>
    <row r="92" spans="1:71" s="116" customFormat="1" ht="12.6" customHeight="1" x14ac:dyDescent="0.2">
      <c r="A92" s="233"/>
      <c r="B92" s="234"/>
      <c r="C92" s="257" t="s">
        <v>987</v>
      </c>
      <c r="D92" s="230"/>
      <c r="E92" s="230"/>
      <c r="F92" s="230"/>
      <c r="G92" s="230"/>
      <c r="H92" s="230"/>
      <c r="I92" s="230"/>
      <c r="J92" s="258">
        <f>J88/K88</f>
        <v>0.55529791605518053</v>
      </c>
      <c r="K92" s="230"/>
      <c r="L92" s="230"/>
      <c r="M92" s="1045"/>
      <c r="N92" s="230"/>
      <c r="O92" s="255"/>
      <c r="P92" s="255"/>
      <c r="Q92" s="1046"/>
      <c r="R92" s="239"/>
      <c r="S92" s="352"/>
      <c r="T92" s="336"/>
      <c r="U92" s="336"/>
      <c r="V92" s="367"/>
      <c r="W92" s="240"/>
      <c r="X92" s="240"/>
      <c r="Y92" s="352"/>
      <c r="Z92" s="237"/>
      <c r="AA92" s="241"/>
      <c r="AB92" s="240"/>
      <c r="AC92" s="240"/>
      <c r="AD92" s="237"/>
      <c r="AE92" s="237"/>
      <c r="AF92" s="241"/>
      <c r="AG92" s="242"/>
      <c r="AH92" s="243"/>
      <c r="AI92" s="681"/>
      <c r="AJ92" s="230"/>
      <c r="AK92" s="231"/>
      <c r="AL92" s="231"/>
      <c r="AM92" s="231"/>
      <c r="AN92" s="231"/>
      <c r="AO92" s="231"/>
      <c r="AP92" s="231"/>
      <c r="AQ92" s="231"/>
      <c r="AR92" s="231"/>
      <c r="AS92" s="231"/>
      <c r="AT92" s="231"/>
      <c r="AU92" s="231"/>
      <c r="AV92" s="231"/>
      <c r="AW92" s="231"/>
      <c r="AX92" s="231"/>
      <c r="AY92" s="231"/>
      <c r="AZ92" s="441"/>
      <c r="BA92" s="445"/>
      <c r="BB92" s="230"/>
      <c r="BC92" s="245"/>
      <c r="BD92" s="230"/>
      <c r="BE92" s="230"/>
      <c r="BF92" s="230"/>
      <c r="BG92" s="230"/>
      <c r="BH92" s="230"/>
      <c r="BL92" s="252"/>
      <c r="BM92" s="253"/>
      <c r="BN92" s="685">
        <f>BK91/BN91</f>
        <v>0.52743451395350494</v>
      </c>
      <c r="BO92" s="148"/>
    </row>
    <row r="93" spans="1:71" s="116" customFormat="1" ht="12.6" customHeight="1" x14ac:dyDescent="0.2">
      <c r="A93" s="233"/>
      <c r="B93" s="234"/>
      <c r="C93" s="678" t="s">
        <v>353</v>
      </c>
      <c r="D93" s="230"/>
      <c r="E93" s="230"/>
      <c r="F93" s="230"/>
      <c r="G93" s="230"/>
      <c r="H93" s="230"/>
      <c r="I93" s="230"/>
      <c r="J93" s="679">
        <v>0.85</v>
      </c>
      <c r="K93" s="230"/>
      <c r="L93" s="230"/>
      <c r="M93" s="1045"/>
      <c r="N93" s="230"/>
      <c r="O93" s="255"/>
      <c r="P93" s="255"/>
      <c r="Q93" s="1046"/>
      <c r="R93" s="239"/>
      <c r="S93" s="352"/>
      <c r="T93" s="336"/>
      <c r="U93" s="336"/>
      <c r="V93" s="367"/>
      <c r="W93" s="240"/>
      <c r="X93" s="240"/>
      <c r="Y93" s="352"/>
      <c r="Z93" s="237"/>
      <c r="AA93" s="241"/>
      <c r="AB93" s="240"/>
      <c r="AC93" s="240"/>
      <c r="AD93" s="237"/>
      <c r="AE93" s="237"/>
      <c r="AF93" s="241"/>
      <c r="AG93" s="242"/>
      <c r="AH93" s="243"/>
      <c r="AI93" s="682"/>
      <c r="AJ93" s="230"/>
      <c r="AK93" s="231"/>
      <c r="AL93" s="231"/>
      <c r="AM93" s="231"/>
      <c r="AN93" s="231"/>
      <c r="AO93" s="231"/>
      <c r="AP93" s="231"/>
      <c r="AQ93" s="231"/>
      <c r="AR93" s="231"/>
      <c r="AS93" s="231"/>
      <c r="AT93" s="231"/>
      <c r="AU93" s="231"/>
      <c r="AV93" s="231"/>
      <c r="AW93" s="231"/>
      <c r="AX93" s="231"/>
      <c r="AY93" s="231"/>
      <c r="AZ93" s="441"/>
      <c r="BA93" s="445"/>
      <c r="BB93" s="230"/>
      <c r="BC93" s="245"/>
      <c r="BD93" s="230"/>
      <c r="BE93" s="230"/>
      <c r="BF93" s="230"/>
      <c r="BG93" s="230"/>
      <c r="BH93" s="230"/>
      <c r="BI93" s="684" t="s">
        <v>344</v>
      </c>
      <c r="BJ93" s="676">
        <f>J93</f>
        <v>0.85</v>
      </c>
      <c r="BK93" s="254">
        <f>BK91/BJ93</f>
        <v>6.4934858709025303</v>
      </c>
      <c r="BL93" s="252"/>
      <c r="BM93" s="253"/>
      <c r="BN93" s="254"/>
      <c r="BO93" s="148"/>
      <c r="BR93" s="686">
        <f>BK93</f>
        <v>6.4934858709025303</v>
      </c>
    </row>
    <row r="94" spans="1:71" s="7" customFormat="1" ht="12.6" customHeight="1" x14ac:dyDescent="0.2">
      <c r="A94" s="233"/>
      <c r="B94" s="234"/>
      <c r="C94" s="235" t="s">
        <v>146</v>
      </c>
      <c r="D94" s="244"/>
      <c r="E94" s="244"/>
      <c r="F94" s="234"/>
      <c r="G94" s="244"/>
      <c r="H94" s="244"/>
      <c r="I94" s="244"/>
      <c r="J94" s="1032">
        <f>BM94</f>
        <v>13</v>
      </c>
      <c r="K94" s="1040" t="s">
        <v>982</v>
      </c>
      <c r="L94" s="244"/>
      <c r="M94" s="1047" t="s">
        <v>145</v>
      </c>
      <c r="N94" s="995">
        <v>40</v>
      </c>
      <c r="O94" s="1054" t="s">
        <v>990</v>
      </c>
      <c r="P94" s="246"/>
      <c r="Q94" s="1048"/>
      <c r="R94" s="239"/>
      <c r="S94" s="352"/>
      <c r="T94" s="336"/>
      <c r="U94" s="336"/>
      <c r="V94" s="367"/>
      <c r="W94" s="240"/>
      <c r="X94" s="240"/>
      <c r="Y94" s="1034"/>
      <c r="Z94" s="237"/>
      <c r="AA94" s="241"/>
      <c r="AB94" s="240"/>
      <c r="AC94" s="240"/>
      <c r="AD94" s="237"/>
      <c r="AE94" s="237"/>
      <c r="AF94" s="241"/>
      <c r="AG94" s="242"/>
      <c r="AH94" s="243"/>
      <c r="AI94" s="1039" t="s">
        <v>345</v>
      </c>
      <c r="AJ94" s="230"/>
      <c r="AK94" s="231"/>
      <c r="AL94" s="231"/>
      <c r="AM94" s="231"/>
      <c r="AN94" s="231"/>
      <c r="AO94" s="231"/>
      <c r="AP94" s="231"/>
      <c r="AQ94" s="231"/>
      <c r="AR94" s="231"/>
      <c r="AS94" s="231"/>
      <c r="AT94" s="231"/>
      <c r="AU94" s="231"/>
      <c r="AV94" s="231"/>
      <c r="AW94" s="231"/>
      <c r="AX94" s="231"/>
      <c r="AY94" s="231"/>
      <c r="AZ94" s="441"/>
      <c r="BA94" s="445"/>
      <c r="BB94" s="230"/>
      <c r="BC94" s="230"/>
      <c r="BD94" s="230"/>
      <c r="BE94" s="230"/>
      <c r="BF94" s="230"/>
      <c r="BG94" s="230"/>
      <c r="BH94" s="230"/>
      <c r="BI94" s="209"/>
      <c r="BJ94" s="210" t="s">
        <v>146</v>
      </c>
      <c r="BK94" s="211">
        <f>IF(BK93&gt;BN91,BK93,BN91)</f>
        <v>10.464736084286113</v>
      </c>
      <c r="BL94" s="212" t="s">
        <v>145</v>
      </c>
      <c r="BM94" s="208">
        <f>VLOOKUP(BK94,Keuzelijst_Beveiligingsautomaat,3)</f>
        <v>13</v>
      </c>
      <c r="BN94" s="683" t="s">
        <v>354</v>
      </c>
    </row>
    <row r="95" spans="1:71" s="7" customFormat="1" ht="5.0999999999999996" customHeight="1" x14ac:dyDescent="0.2">
      <c r="A95" s="233"/>
      <c r="B95" s="234"/>
      <c r="C95" s="235"/>
      <c r="D95" s="244"/>
      <c r="E95" s="244"/>
      <c r="F95" s="234"/>
      <c r="G95" s="244"/>
      <c r="H95" s="244"/>
      <c r="I95" s="244"/>
      <c r="J95" s="1032"/>
      <c r="K95" s="244"/>
      <c r="L95" s="244"/>
      <c r="M95" s="234"/>
      <c r="N95" s="1033"/>
      <c r="O95" s="238"/>
      <c r="P95" s="238"/>
      <c r="Q95" s="238"/>
      <c r="R95" s="239"/>
      <c r="S95" s="352"/>
      <c r="T95" s="336"/>
      <c r="U95" s="336"/>
      <c r="V95" s="367"/>
      <c r="W95" s="240"/>
      <c r="X95" s="240"/>
      <c r="Y95" s="1034"/>
      <c r="Z95" s="237"/>
      <c r="AA95" s="241"/>
      <c r="AB95" s="240"/>
      <c r="AC95" s="240"/>
      <c r="AD95" s="237"/>
      <c r="AE95" s="237"/>
      <c r="AF95" s="241"/>
      <c r="AG95" s="242"/>
      <c r="AH95" s="243"/>
      <c r="AI95" s="1035"/>
      <c r="AJ95" s="230"/>
      <c r="AK95" s="231"/>
      <c r="AL95" s="231"/>
      <c r="AM95" s="231"/>
      <c r="AN95" s="231"/>
      <c r="AO95" s="231"/>
      <c r="AP95" s="231"/>
      <c r="AQ95" s="231"/>
      <c r="AR95" s="231"/>
      <c r="AS95" s="231"/>
      <c r="AT95" s="231"/>
      <c r="AU95" s="231"/>
      <c r="AV95" s="231"/>
      <c r="AW95" s="231"/>
      <c r="AX95" s="231"/>
      <c r="AY95" s="231"/>
      <c r="AZ95" s="441"/>
      <c r="BA95" s="445"/>
      <c r="BB95" s="230"/>
      <c r="BC95" s="230"/>
      <c r="BD95" s="230"/>
      <c r="BE95" s="230"/>
      <c r="BF95" s="230"/>
      <c r="BG95" s="230"/>
      <c r="BH95" s="230"/>
      <c r="BI95" s="82"/>
      <c r="BJ95" s="1036"/>
      <c r="BK95" s="1037"/>
      <c r="BL95" s="1038"/>
      <c r="BM95" s="1037"/>
      <c r="BN95" s="683"/>
    </row>
    <row r="96" spans="1:71" s="7" customFormat="1" ht="12.6" customHeight="1" thickBot="1" x14ac:dyDescent="0.25">
      <c r="A96" s="946"/>
      <c r="B96" s="11"/>
      <c r="C96" s="930"/>
      <c r="D96" s="974"/>
      <c r="E96" s="974"/>
      <c r="F96" s="975"/>
      <c r="G96" s="11"/>
      <c r="H96" s="11"/>
      <c r="I96" s="11"/>
      <c r="J96" s="11"/>
      <c r="K96" s="11"/>
      <c r="L96" s="11"/>
      <c r="M96" s="11"/>
      <c r="N96" s="11"/>
      <c r="O96" s="47"/>
      <c r="P96" s="47"/>
      <c r="Q96" s="47"/>
      <c r="R96" s="13"/>
      <c r="S96" s="344"/>
      <c r="T96" s="326"/>
      <c r="U96" s="326"/>
      <c r="V96" s="365"/>
      <c r="W96" s="10"/>
      <c r="X96" s="10"/>
      <c r="Y96" s="344"/>
      <c r="Z96" s="949"/>
      <c r="AA96" s="950"/>
      <c r="AB96" s="10"/>
      <c r="AC96" s="10"/>
      <c r="AD96" s="13"/>
      <c r="AE96" s="949"/>
      <c r="AF96" s="950"/>
      <c r="AG96" s="976" t="str">
        <f>BI96</f>
        <v/>
      </c>
      <c r="AH96" s="977" t="str">
        <f>IF(N96&gt;0,N96,"")</f>
        <v/>
      </c>
      <c r="AI96" s="952"/>
      <c r="AK96" s="149" t="str">
        <f>IF($L96&gt;0,$L96,"")</f>
        <v/>
      </c>
      <c r="AL96" s="149"/>
      <c r="AM96" s="149"/>
      <c r="AN96" s="149"/>
      <c r="AO96" s="149"/>
      <c r="AP96" s="149"/>
      <c r="AQ96" s="149"/>
      <c r="AR96" s="149"/>
      <c r="AS96" s="149"/>
      <c r="AT96" s="149"/>
      <c r="AU96" s="149"/>
      <c r="AV96" s="149"/>
      <c r="AW96" s="149"/>
      <c r="AX96" s="149"/>
      <c r="AY96" s="149"/>
      <c r="AZ96" s="441"/>
      <c r="BA96" s="444" t="str">
        <f>IF(S96&gt;0,(M96*1000/(230*S96)/#REF!),"")</f>
        <v/>
      </c>
      <c r="BB96" s="218" t="str">
        <f>IF(BA96="","",(IF($BA96&gt;0,VLOOKUP($BA96,Keuzelijst_Beveiligingsautomaat,1),"")))</f>
        <v/>
      </c>
      <c r="BC96" s="218" t="str">
        <f>IF(BA96="","",IF($BA96&gt;0,VLOOKUP($BA96,Keuzelijst_Beveiligingsautomaat,3),""))</f>
        <v/>
      </c>
      <c r="BD96" s="145" t="str">
        <f>IF(BA96&gt;BB96,BC96,BB96)</f>
        <v/>
      </c>
      <c r="BE96" s="145"/>
      <c r="BF96" s="145"/>
      <c r="BG96" s="145"/>
      <c r="BH96" s="145"/>
      <c r="BI96" s="145" t="str">
        <f>IF(BD96&lt;BI$71,BI$71,BD96)</f>
        <v/>
      </c>
      <c r="BJ96" s="145"/>
      <c r="BK96" s="145"/>
      <c r="BL96" s="145"/>
      <c r="BM96" s="145"/>
      <c r="BN96" s="145"/>
      <c r="BO96" s="145"/>
    </row>
    <row r="97" spans="1:71" s="91" customFormat="1" ht="12.6" customHeight="1" thickTop="1" x14ac:dyDescent="0.2">
      <c r="A97" s="978"/>
      <c r="B97" s="979"/>
      <c r="C97" s="980"/>
      <c r="D97" s="981"/>
      <c r="E97" s="981"/>
      <c r="F97" s="979"/>
      <c r="G97" s="979"/>
      <c r="H97" s="979"/>
      <c r="I97" s="979"/>
      <c r="J97" s="982"/>
      <c r="K97" s="983"/>
      <c r="L97" s="979"/>
      <c r="M97" s="979"/>
      <c r="N97" s="979"/>
      <c r="O97" s="984"/>
      <c r="P97" s="984"/>
      <c r="Q97" s="984"/>
      <c r="R97" s="979"/>
      <c r="S97" s="985"/>
      <c r="T97" s="986"/>
      <c r="U97" s="986"/>
      <c r="V97" s="987"/>
      <c r="W97" s="988"/>
      <c r="X97" s="988"/>
      <c r="Y97" s="985"/>
      <c r="Z97" s="989"/>
      <c r="AA97" s="990"/>
      <c r="AB97" s="988"/>
      <c r="AC97" s="988"/>
      <c r="AD97" s="991"/>
      <c r="AE97" s="989"/>
      <c r="AF97" s="990"/>
      <c r="AG97" s="992"/>
      <c r="AH97" s="993"/>
      <c r="AI97" s="994"/>
      <c r="AK97" s="158"/>
      <c r="AL97" s="158"/>
      <c r="AM97" s="158"/>
      <c r="AN97" s="158"/>
      <c r="AO97" s="158"/>
      <c r="AP97" s="158"/>
      <c r="AQ97" s="158"/>
      <c r="AR97" s="158"/>
      <c r="AS97" s="158"/>
      <c r="AT97" s="158"/>
      <c r="AU97" s="158"/>
      <c r="AV97" s="158"/>
      <c r="AW97" s="158"/>
      <c r="AX97" s="158"/>
      <c r="AY97" s="158"/>
      <c r="AZ97" s="441"/>
      <c r="BA97" s="446"/>
      <c r="BJ97" s="205" t="s">
        <v>140</v>
      </c>
      <c r="BK97" s="206">
        <f>BJ99+BK99</f>
        <v>98.768640323729102</v>
      </c>
      <c r="BM97" s="205" t="s">
        <v>141</v>
      </c>
      <c r="BN97" s="206">
        <f>BM99+BN99</f>
        <v>121.92013818415238</v>
      </c>
      <c r="BO97" s="199"/>
    </row>
    <row r="98" spans="1:71" s="91" customFormat="1" ht="12.6" customHeight="1" x14ac:dyDescent="0.2">
      <c r="A98" s="617"/>
      <c r="B98" s="618"/>
      <c r="C98" s="619"/>
      <c r="D98" s="620"/>
      <c r="E98" s="620"/>
      <c r="F98" s="618"/>
      <c r="G98" s="618"/>
      <c r="H98" s="618"/>
      <c r="I98" s="618"/>
      <c r="J98" s="621"/>
      <c r="K98" s="622"/>
      <c r="L98" s="618"/>
      <c r="M98" s="618"/>
      <c r="N98" s="618"/>
      <c r="O98" s="623"/>
      <c r="P98" s="623"/>
      <c r="Q98" s="623"/>
      <c r="R98" s="618"/>
      <c r="S98" s="624"/>
      <c r="T98" s="625"/>
      <c r="U98" s="625"/>
      <c r="V98" s="626"/>
      <c r="W98" s="627"/>
      <c r="X98" s="627"/>
      <c r="Y98" s="624"/>
      <c r="Z98" s="628"/>
      <c r="AA98" s="629"/>
      <c r="AB98" s="627"/>
      <c r="AC98" s="627"/>
      <c r="AD98" s="630"/>
      <c r="AE98" s="628"/>
      <c r="AF98" s="629"/>
      <c r="AG98" s="631"/>
      <c r="AH98" s="632"/>
      <c r="AI98" s="633"/>
      <c r="AK98" s="158"/>
      <c r="AL98" s="158"/>
      <c r="AM98" s="158"/>
      <c r="AN98" s="158"/>
      <c r="AO98" s="158"/>
      <c r="AP98" s="158"/>
      <c r="AQ98" s="158"/>
      <c r="AR98" s="158"/>
      <c r="AS98" s="158"/>
      <c r="AT98" s="158"/>
      <c r="AU98" s="158"/>
      <c r="AV98" s="158"/>
      <c r="AW98" s="158"/>
      <c r="AX98" s="158"/>
      <c r="AY98" s="158"/>
      <c r="AZ98" s="441"/>
      <c r="BA98" s="446"/>
      <c r="BJ98" s="90" t="s">
        <v>87</v>
      </c>
      <c r="BK98" s="207" t="s">
        <v>89</v>
      </c>
      <c r="BL98" s="90"/>
      <c r="BM98" s="90" t="s">
        <v>87</v>
      </c>
      <c r="BN98" s="207" t="s">
        <v>89</v>
      </c>
      <c r="BO98" s="199"/>
    </row>
    <row r="99" spans="1:71" s="115" customFormat="1" ht="12.75" customHeight="1" x14ac:dyDescent="0.2">
      <c r="A99" s="634"/>
      <c r="B99" s="623"/>
      <c r="C99" s="635" t="s">
        <v>281</v>
      </c>
      <c r="D99" s="636"/>
      <c r="E99" s="636"/>
      <c r="F99" s="637"/>
      <c r="G99" s="638"/>
      <c r="H99" s="637"/>
      <c r="I99" s="636"/>
      <c r="J99" s="636"/>
      <c r="K99" s="636"/>
      <c r="L99" s="639"/>
      <c r="M99" s="636"/>
      <c r="N99" s="636"/>
      <c r="O99" s="623"/>
      <c r="P99" s="623"/>
      <c r="Q99" s="623"/>
      <c r="R99" s="623"/>
      <c r="S99" s="640"/>
      <c r="T99" s="640"/>
      <c r="U99" s="640"/>
      <c r="V99" s="691">
        <f>SUM(V32:V85)</f>
        <v>188.02839613928174</v>
      </c>
      <c r="W99" s="641"/>
      <c r="X99" s="641"/>
      <c r="Y99" s="624"/>
      <c r="Z99" s="642">
        <f>SUM(Z32:Z85)</f>
        <v>94.40903960236497</v>
      </c>
      <c r="AA99" s="692">
        <f>AN99+AQ99</f>
        <v>98.768640323729102</v>
      </c>
      <c r="AB99" s="641"/>
      <c r="AC99" s="641"/>
      <c r="AD99" s="643"/>
      <c r="AE99" s="642">
        <f>SUM(AE32:AE85)</f>
        <v>116.21209510658728</v>
      </c>
      <c r="AF99" s="692">
        <f>AU99+AX99</f>
        <v>121.92013818415238</v>
      </c>
      <c r="AG99" s="631"/>
      <c r="AH99" s="632"/>
      <c r="AI99" s="644"/>
      <c r="AK99" s="158"/>
      <c r="AL99" s="537">
        <f t="shared" ref="AL99:AQ99" si="142">AL61+AL88</f>
        <v>90.625239602364985</v>
      </c>
      <c r="AM99" s="677">
        <f t="shared" si="142"/>
        <v>28.363843069550207</v>
      </c>
      <c r="AN99" s="536">
        <f t="shared" si="142"/>
        <v>94.960210860444761</v>
      </c>
      <c r="AO99" s="537">
        <f t="shared" si="142"/>
        <v>3.7838000000000003</v>
      </c>
      <c r="AP99" s="677">
        <f t="shared" si="142"/>
        <v>0.43242633686235638</v>
      </c>
      <c r="AQ99" s="536">
        <f t="shared" si="142"/>
        <v>3.8084294632843338</v>
      </c>
      <c r="AR99" s="523"/>
      <c r="AS99" s="537">
        <f t="shared" ref="AS99:AX99" si="143">AS61+AS88</f>
        <v>110.69809510658727</v>
      </c>
      <c r="AT99" s="677">
        <f t="shared" si="143"/>
        <v>35.252686279047026</v>
      </c>
      <c r="AU99" s="536">
        <f t="shared" si="143"/>
        <v>116.22265614323936</v>
      </c>
      <c r="AV99" s="537">
        <f t="shared" si="143"/>
        <v>5.5140000000000002</v>
      </c>
      <c r="AW99" s="677">
        <f t="shared" si="143"/>
        <v>1.4342613452667612</v>
      </c>
      <c r="AX99" s="536">
        <f t="shared" si="143"/>
        <v>5.6974820409130222</v>
      </c>
      <c r="AY99" s="158"/>
      <c r="AZ99" s="443"/>
      <c r="BA99" s="446"/>
      <c r="BC99" s="91"/>
      <c r="BD99" s="91"/>
      <c r="BE99" s="91"/>
      <c r="BF99" s="91"/>
      <c r="BG99" s="91"/>
      <c r="BH99" s="91"/>
      <c r="BI99" s="91"/>
      <c r="BJ99" s="536">
        <f>AN99</f>
        <v>94.960210860444761</v>
      </c>
      <c r="BK99" s="536">
        <f>AQ99</f>
        <v>3.8084294632843338</v>
      </c>
      <c r="BL99" s="198"/>
      <c r="BM99" s="536">
        <f>AU99</f>
        <v>116.22265614323936</v>
      </c>
      <c r="BN99" s="536">
        <f>AX99</f>
        <v>5.6974820409130222</v>
      </c>
      <c r="BO99" s="200"/>
    </row>
    <row r="100" spans="1:71" s="115" customFormat="1" ht="12.6" customHeight="1" x14ac:dyDescent="0.2">
      <c r="A100" s="634"/>
      <c r="B100" s="623"/>
      <c r="C100" s="639" t="s">
        <v>164</v>
      </c>
      <c r="D100" s="636"/>
      <c r="E100" s="636"/>
      <c r="F100" s="623"/>
      <c r="G100" s="623"/>
      <c r="H100" s="623"/>
      <c r="I100" s="623"/>
      <c r="J100" s="645">
        <f>AF99*1000/(400*SQRT(3))</f>
        <v>175.97656150064188</v>
      </c>
      <c r="K100" s="1058"/>
      <c r="L100" s="646"/>
      <c r="M100" s="623"/>
      <c r="N100" s="623"/>
      <c r="O100" s="623"/>
      <c r="P100" s="623"/>
      <c r="Q100" s="623"/>
      <c r="R100" s="623"/>
      <c r="S100" s="640"/>
      <c r="T100" s="640"/>
      <c r="U100" s="640"/>
      <c r="V100" s="1055" t="s">
        <v>991</v>
      </c>
      <c r="W100" s="641"/>
      <c r="X100" s="641"/>
      <c r="Y100" s="624"/>
      <c r="Z100" s="645"/>
      <c r="AA100" s="647"/>
      <c r="AB100" s="641"/>
      <c r="AC100" s="641"/>
      <c r="AD100" s="643"/>
      <c r="AE100" s="645"/>
      <c r="AF100" s="647"/>
      <c r="AG100" s="631"/>
      <c r="AH100" s="632"/>
      <c r="AI100" s="644"/>
      <c r="AK100" s="158"/>
      <c r="AL100" s="158"/>
      <c r="AM100" s="158"/>
      <c r="AN100" s="158"/>
      <c r="AO100" s="158"/>
      <c r="AP100" s="158"/>
      <c r="AQ100" s="158"/>
      <c r="AR100" s="158"/>
      <c r="AS100" s="158"/>
      <c r="AT100" s="158"/>
      <c r="AU100" s="158"/>
      <c r="AV100" s="158"/>
      <c r="AW100" s="158"/>
      <c r="AX100" s="158"/>
      <c r="AY100" s="158"/>
      <c r="AZ100" s="441"/>
      <c r="BA100" s="446"/>
      <c r="BC100" s="91"/>
      <c r="BD100" s="91"/>
      <c r="BE100" s="91"/>
      <c r="BF100" s="91"/>
      <c r="BG100" s="91"/>
      <c r="BH100" s="91"/>
      <c r="BI100" s="91"/>
      <c r="BJ100" s="202">
        <f>BJ99*1000/(400*SQRT(3))</f>
        <v>137.06325825645351</v>
      </c>
      <c r="BK100" s="202">
        <f>BK99*1000/230</f>
        <v>16.558388970801452</v>
      </c>
      <c r="BL100" s="147"/>
      <c r="BM100" s="202">
        <f>BM99*1000/(400*SQRT(3))</f>
        <v>167.7529545255814</v>
      </c>
      <c r="BN100" s="202">
        <f>BN99*1000/230</f>
        <v>24.771661047447925</v>
      </c>
      <c r="BO100" s="201"/>
      <c r="BR100" s="686">
        <f>SUM(BR58:BR94)</f>
        <v>167.74437793731843</v>
      </c>
      <c r="BS100" s="686">
        <f>SUM(BS58:BS94)</f>
        <v>176.01017487473069</v>
      </c>
    </row>
    <row r="101" spans="1:71" s="115" customFormat="1" ht="12.6" customHeight="1" x14ac:dyDescent="0.2">
      <c r="A101" s="634"/>
      <c r="B101" s="623"/>
      <c r="C101" s="639" t="s">
        <v>165</v>
      </c>
      <c r="D101" s="636"/>
      <c r="E101" s="636"/>
      <c r="F101" s="636"/>
      <c r="G101" s="636"/>
      <c r="H101" s="636"/>
      <c r="I101" s="636"/>
      <c r="J101" s="645">
        <f>BK102</f>
        <v>142.58272124672067</v>
      </c>
      <c r="K101" s="623"/>
      <c r="L101" s="646"/>
      <c r="M101" s="623"/>
      <c r="N101" s="623"/>
      <c r="O101" s="623"/>
      <c r="P101" s="623"/>
      <c r="Q101" s="623"/>
      <c r="R101" s="623"/>
      <c r="S101" s="640"/>
      <c r="T101" s="640"/>
      <c r="U101" s="640"/>
      <c r="V101" s="626"/>
      <c r="W101" s="641"/>
      <c r="X101" s="641"/>
      <c r="Y101" s="624"/>
      <c r="Z101" s="645"/>
      <c r="AA101" s="648"/>
      <c r="AB101" s="641"/>
      <c r="AC101" s="641"/>
      <c r="AD101" s="643"/>
      <c r="AE101" s="645"/>
      <c r="AF101" s="648"/>
      <c r="AG101" s="631"/>
      <c r="AH101" s="632"/>
      <c r="AI101" s="644"/>
      <c r="AK101" s="158"/>
      <c r="AL101" s="158"/>
      <c r="AM101" s="158"/>
      <c r="AN101" s="158"/>
      <c r="AO101" s="158"/>
      <c r="AP101" s="158"/>
      <c r="AQ101" s="158"/>
      <c r="AR101" s="158"/>
      <c r="AS101" s="158"/>
      <c r="AT101" s="158"/>
      <c r="AU101" s="158"/>
      <c r="AV101" s="158"/>
      <c r="AW101" s="158"/>
      <c r="AX101" s="158"/>
      <c r="AY101" s="158"/>
      <c r="AZ101" s="441"/>
      <c r="BA101" s="446"/>
      <c r="BC101" s="203" t="s">
        <v>92</v>
      </c>
      <c r="BD101" s="91"/>
      <c r="BE101" s="91"/>
      <c r="BF101" s="91"/>
      <c r="BG101" s="91"/>
      <c r="BH101" s="91"/>
      <c r="BI101" s="91"/>
      <c r="BJ101" s="202">
        <f>BJ100</f>
        <v>137.06325825645351</v>
      </c>
      <c r="BK101" s="202">
        <f>BK100/3</f>
        <v>5.5194629902671508</v>
      </c>
      <c r="BL101" s="147"/>
      <c r="BM101" s="202">
        <f>BM100</f>
        <v>167.7529545255814</v>
      </c>
      <c r="BN101" s="202">
        <f>BN100/3</f>
        <v>8.2572203491493088</v>
      </c>
      <c r="BO101" s="201"/>
    </row>
    <row r="102" spans="1:71" s="91" customFormat="1" ht="12.6" customHeight="1" x14ac:dyDescent="0.2">
      <c r="A102" s="617"/>
      <c r="B102" s="618"/>
      <c r="C102" s="639" t="s">
        <v>35</v>
      </c>
      <c r="D102" s="636"/>
      <c r="E102" s="636"/>
      <c r="F102" s="623"/>
      <c r="G102" s="623"/>
      <c r="H102" s="623"/>
      <c r="I102" s="623"/>
      <c r="J102" s="645">
        <f>AE99/AF99</f>
        <v>0.95318211443507828</v>
      </c>
      <c r="K102" s="618"/>
      <c r="L102" s="618"/>
      <c r="M102" s="618"/>
      <c r="N102" s="618"/>
      <c r="O102" s="623"/>
      <c r="P102" s="623"/>
      <c r="Q102" s="623"/>
      <c r="R102" s="618"/>
      <c r="S102" s="624"/>
      <c r="T102" s="625"/>
      <c r="U102" s="625"/>
      <c r="V102" s="649"/>
      <c r="W102" s="627"/>
      <c r="X102" s="627"/>
      <c r="Y102" s="624"/>
      <c r="Z102" s="630"/>
      <c r="AA102" s="650"/>
      <c r="AB102" s="627"/>
      <c r="AC102" s="627"/>
      <c r="AD102" s="630"/>
      <c r="AE102" s="630"/>
      <c r="AF102" s="650"/>
      <c r="AG102" s="631"/>
      <c r="AH102" s="632"/>
      <c r="AI102" s="633"/>
      <c r="AK102" s="158"/>
      <c r="AL102" s="158"/>
      <c r="AM102" s="158"/>
      <c r="AN102" s="158"/>
      <c r="AO102" s="158"/>
      <c r="AP102" s="158"/>
      <c r="AQ102" s="158"/>
      <c r="AR102" s="158"/>
      <c r="AS102" s="158"/>
      <c r="AT102" s="158"/>
      <c r="AU102" s="158"/>
      <c r="AV102" s="158"/>
      <c r="AW102" s="158"/>
      <c r="AX102" s="158"/>
      <c r="AY102" s="158"/>
      <c r="AZ102" s="441"/>
      <c r="BA102" s="446"/>
      <c r="BC102" s="203" t="s">
        <v>93</v>
      </c>
      <c r="BI102" s="199"/>
      <c r="BJ102" s="214" t="s">
        <v>143</v>
      </c>
      <c r="BK102" s="215">
        <f>BJ101+BK101</f>
        <v>142.58272124672067</v>
      </c>
      <c r="BL102" s="216"/>
      <c r="BM102" s="214" t="s">
        <v>144</v>
      </c>
      <c r="BN102" s="215">
        <f>BM101+BN101</f>
        <v>176.01017487473072</v>
      </c>
      <c r="BO102" s="201"/>
    </row>
    <row r="103" spans="1:71" s="91" customFormat="1" ht="12.6" customHeight="1" x14ac:dyDescent="0.2">
      <c r="A103" s="617"/>
      <c r="B103" s="618"/>
      <c r="C103" s="651" t="s">
        <v>147</v>
      </c>
      <c r="D103" s="620"/>
      <c r="E103" s="620"/>
      <c r="F103" s="618"/>
      <c r="G103" s="618"/>
      <c r="H103" s="618"/>
      <c r="I103" s="618"/>
      <c r="J103" s="652">
        <f>BK102/BN102</f>
        <v>0.81008226568832786</v>
      </c>
      <c r="K103" s="618"/>
      <c r="L103" s="618"/>
      <c r="M103" s="618"/>
      <c r="N103" s="618"/>
      <c r="O103" s="623"/>
      <c r="P103" s="623"/>
      <c r="Q103" s="623"/>
      <c r="R103" s="618"/>
      <c r="S103" s="624"/>
      <c r="T103" s="625"/>
      <c r="U103" s="625"/>
      <c r="V103" s="649"/>
      <c r="W103" s="627"/>
      <c r="X103" s="627"/>
      <c r="Y103" s="624"/>
      <c r="Z103" s="630"/>
      <c r="AA103" s="650"/>
      <c r="AB103" s="627"/>
      <c r="AC103" s="627"/>
      <c r="AD103" s="630"/>
      <c r="AE103" s="630"/>
      <c r="AF103" s="650"/>
      <c r="AG103" s="631"/>
      <c r="AH103" s="632"/>
      <c r="AI103" s="633"/>
      <c r="AK103" s="158"/>
      <c r="AL103" s="158"/>
      <c r="AM103" s="158"/>
      <c r="AN103" s="158"/>
      <c r="AO103" s="158"/>
      <c r="AP103" s="158"/>
      <c r="AQ103" s="158"/>
      <c r="AR103" s="158"/>
      <c r="AS103" s="158"/>
      <c r="AT103" s="158"/>
      <c r="AU103" s="158"/>
      <c r="AV103" s="158"/>
      <c r="AW103" s="158"/>
      <c r="AX103" s="158"/>
      <c r="AY103" s="158"/>
      <c r="AZ103" s="441"/>
      <c r="BA103" s="446"/>
      <c r="BC103" s="687" t="s">
        <v>357</v>
      </c>
      <c r="BN103" s="217"/>
      <c r="BO103" s="201"/>
    </row>
    <row r="104" spans="1:71" s="91" customFormat="1" ht="12.6" customHeight="1" x14ac:dyDescent="0.2">
      <c r="A104" s="617"/>
      <c r="B104" s="618"/>
      <c r="C104" s="651" t="s">
        <v>146</v>
      </c>
      <c r="D104" s="620"/>
      <c r="E104" s="620"/>
      <c r="F104" s="618"/>
      <c r="G104" s="618"/>
      <c r="H104" s="618"/>
      <c r="I104" s="618"/>
      <c r="J104" s="690">
        <f>BM105</f>
        <v>200</v>
      </c>
      <c r="K104" s="618"/>
      <c r="L104" s="618"/>
      <c r="M104" s="618"/>
      <c r="N104" s="618"/>
      <c r="O104" s="623"/>
      <c r="P104" s="623"/>
      <c r="Q104" s="623"/>
      <c r="R104" s="618"/>
      <c r="S104" s="624"/>
      <c r="T104" s="625"/>
      <c r="U104" s="625"/>
      <c r="V104" s="649"/>
      <c r="W104" s="627"/>
      <c r="X104" s="627"/>
      <c r="Y104" s="624"/>
      <c r="Z104" s="630"/>
      <c r="AA104" s="650"/>
      <c r="AB104" s="627"/>
      <c r="AC104" s="627"/>
      <c r="AD104" s="630"/>
      <c r="AE104" s="630"/>
      <c r="AF104" s="650"/>
      <c r="AG104" s="631"/>
      <c r="AH104" s="632"/>
      <c r="AI104" s="633"/>
      <c r="AK104" s="158"/>
      <c r="AL104" s="158"/>
      <c r="AM104" s="158"/>
      <c r="AN104" s="158"/>
      <c r="AO104" s="158"/>
      <c r="AP104" s="158"/>
      <c r="AQ104" s="158"/>
      <c r="AR104" s="158"/>
      <c r="AS104" s="158"/>
      <c r="AT104" s="158"/>
      <c r="AU104" s="158"/>
      <c r="AV104" s="158"/>
      <c r="AW104" s="158"/>
      <c r="AX104" s="158"/>
      <c r="AY104" s="158"/>
      <c r="AZ104" s="441"/>
      <c r="BA104" s="446"/>
      <c r="BC104" s="687"/>
      <c r="BI104" s="2"/>
      <c r="BJ104" s="214" t="s">
        <v>143</v>
      </c>
      <c r="BK104" s="215">
        <f>BR100</f>
        <v>167.74437793731843</v>
      </c>
      <c r="BL104" s="2"/>
      <c r="BM104" s="214" t="s">
        <v>144</v>
      </c>
      <c r="BN104" s="215">
        <f>BN102</f>
        <v>176.01017487473072</v>
      </c>
      <c r="BO104" s="201"/>
    </row>
    <row r="105" spans="1:71" x14ac:dyDescent="0.2">
      <c r="A105" s="944"/>
      <c r="B105" s="931"/>
      <c r="C105" s="932"/>
      <c r="D105" s="933"/>
      <c r="E105" s="933"/>
      <c r="F105" s="931"/>
      <c r="G105" s="931"/>
      <c r="H105" s="931"/>
      <c r="I105" s="931"/>
      <c r="J105" s="934"/>
      <c r="K105" s="931"/>
      <c r="L105" s="931"/>
      <c r="M105" s="931"/>
      <c r="N105" s="931"/>
      <c r="O105" s="935"/>
      <c r="P105" s="935"/>
      <c r="Q105" s="935"/>
      <c r="R105" s="931"/>
      <c r="S105" s="936"/>
      <c r="T105" s="937"/>
      <c r="U105" s="937"/>
      <c r="V105" s="938"/>
      <c r="W105" s="939"/>
      <c r="X105" s="939"/>
      <c r="Y105" s="936"/>
      <c r="Z105" s="940"/>
      <c r="AA105" s="941"/>
      <c r="AB105" s="939"/>
      <c r="AC105" s="939"/>
      <c r="AD105" s="940"/>
      <c r="AE105" s="940"/>
      <c r="AF105" s="941"/>
      <c r="AG105" s="942"/>
      <c r="AH105" s="943"/>
      <c r="AI105" s="945"/>
      <c r="AJ105" s="91"/>
      <c r="AK105" s="158"/>
      <c r="AL105" s="158"/>
      <c r="AM105" s="158"/>
      <c r="AN105" s="158"/>
      <c r="AO105" s="158"/>
      <c r="AP105" s="158"/>
      <c r="AQ105" s="158"/>
      <c r="AR105" s="158"/>
      <c r="AS105" s="158"/>
      <c r="AT105" s="158"/>
      <c r="AU105" s="158"/>
      <c r="AV105" s="158"/>
      <c r="AW105" s="158"/>
      <c r="AX105" s="158"/>
      <c r="AY105" s="158"/>
      <c r="AZ105" s="441"/>
      <c r="BA105" s="446"/>
      <c r="BB105" s="91"/>
      <c r="BC105" s="687"/>
      <c r="BI105" s="209"/>
      <c r="BJ105" s="210" t="s">
        <v>146</v>
      </c>
      <c r="BK105" s="211">
        <f>IF(BK104&gt;BN104,BK104,BN104)</f>
        <v>176.01017487473072</v>
      </c>
      <c r="BL105" s="212" t="s">
        <v>145</v>
      </c>
      <c r="BM105" s="208">
        <f>VLOOKUP(BK105,Keuzelijst_Beveiligingsautomaat,3)</f>
        <v>200</v>
      </c>
      <c r="BN105" s="213"/>
      <c r="BO105" s="201"/>
    </row>
  </sheetData>
  <mergeCells count="46">
    <mergeCell ref="J86:K86"/>
    <mergeCell ref="J59:K59"/>
    <mergeCell ref="A1:B1"/>
    <mergeCell ref="T1:AI2"/>
    <mergeCell ref="T3:AI4"/>
    <mergeCell ref="A7:B7"/>
    <mergeCell ref="A6:B6"/>
    <mergeCell ref="A5:B5"/>
    <mergeCell ref="A4:B4"/>
    <mergeCell ref="A3:B3"/>
    <mergeCell ref="A2:B2"/>
    <mergeCell ref="S15:S19"/>
    <mergeCell ref="L15:L19"/>
    <mergeCell ref="N15:N19"/>
    <mergeCell ref="O15:O19"/>
    <mergeCell ref="R15:R19"/>
    <mergeCell ref="BB16:BD16"/>
    <mergeCell ref="Y15:Y19"/>
    <mergeCell ref="AH15:AH19"/>
    <mergeCell ref="AG15:AG19"/>
    <mergeCell ref="Z16:AA16"/>
    <mergeCell ref="AB15:AB19"/>
    <mergeCell ref="AC15:AC19"/>
    <mergeCell ref="M15:M19"/>
    <mergeCell ref="Q15:Q19"/>
    <mergeCell ref="P15:P19"/>
    <mergeCell ref="X15:X19"/>
    <mergeCell ref="W15:W19"/>
    <mergeCell ref="U15:U19"/>
    <mergeCell ref="T15:T19"/>
    <mergeCell ref="AE14:AF14"/>
    <mergeCell ref="Z14:AA14"/>
    <mergeCell ref="AD15:AD19"/>
    <mergeCell ref="AE15:AF15"/>
    <mergeCell ref="Z15:AA15"/>
    <mergeCell ref="AE16:AF16"/>
    <mergeCell ref="A16:B16"/>
    <mergeCell ref="H15:H19"/>
    <mergeCell ref="I15:I19"/>
    <mergeCell ref="F15:F19"/>
    <mergeCell ref="G15:G19"/>
    <mergeCell ref="G9:H9"/>
    <mergeCell ref="G13:I13"/>
    <mergeCell ref="G10:I10"/>
    <mergeCell ref="G11:I11"/>
    <mergeCell ref="G12:I12"/>
  </mergeCells>
  <phoneticPr fontId="20" type="noConversion"/>
  <dataValidations count="13">
    <dataValidation type="list" allowBlank="1" showInputMessage="1" showErrorMessage="1" sqref="K96 K70:K84 K31:K57" xr:uid="{00000000-0002-0000-0100-000000000000}">
      <formula1>Keuzelijst_voeding_aanloop</formula1>
    </dataValidation>
    <dataValidation type="list" allowBlank="1" showInputMessage="1" showErrorMessage="1" sqref="G96 G70:G84 G31:G57" xr:uid="{00000000-0002-0000-0100-000001000000}">
      <formula1>Status</formula1>
    </dataValidation>
    <dataValidation type="list" allowBlank="1" showInputMessage="1" showErrorMessage="1" sqref="H96:I96 H70:I84 H31:I57" xr:uid="{00000000-0002-0000-0100-000002000000}">
      <formula1>Keuzelijst_levering_en_montage</formula1>
    </dataValidation>
    <dataValidation type="list" allowBlank="1" showInputMessage="1" showErrorMessage="1" sqref="L96 L70:L84 L31:L57" xr:uid="{00000000-0002-0000-0100-000003000000}">
      <formula1>Spanning_AC</formula1>
    </dataValidation>
    <dataValidation type="list" allowBlank="1" showInputMessage="1" showErrorMessage="1" sqref="P50 P47:P48 P40:P42 P44:P45" xr:uid="{00000000-0002-0000-0100-000004000000}">
      <formula1>Keuzelijst_motor_IE_klasse</formula1>
    </dataValidation>
    <dataValidation type="list" allowBlank="1" showInputMessage="1" showErrorMessage="1" sqref="N84" xr:uid="{00000000-0002-0000-0100-000005000000}">
      <formula1>Installatieautomaatkeuze</formula1>
    </dataValidation>
    <dataValidation type="list" allowBlank="1" showInputMessage="1" showErrorMessage="1" sqref="O31:Q36 P71:P72 O40:O53 Q71:Q83 O71:O83 O56" xr:uid="{00000000-0002-0000-0100-000006000000}">
      <formula1>Keuzelijst_Meting_motorstroom</formula1>
    </dataValidation>
    <dataValidation type="list" allowBlank="1" showInputMessage="1" showErrorMessage="1" sqref="J28" xr:uid="{00000000-0002-0000-0100-00000A000000}">
      <formula1>Grootte_energieaansluiting</formula1>
    </dataValidation>
    <dataValidation type="list" allowBlank="1" showInputMessage="1" showErrorMessage="1" sqref="M40:M53" xr:uid="{00000000-0002-0000-0100-00000B000000}">
      <formula1>Keuzelijst_IE_normmotoren</formula1>
    </dataValidation>
    <dataValidation type="list" allowBlank="1" showInputMessage="1" showErrorMessage="1" sqref="N94:N95 N32:N35" xr:uid="{00000000-0002-0000-0100-00000C000000}">
      <formula1>Keuzelijst_Inom_beveiliging</formula1>
    </dataValidation>
    <dataValidation type="list" allowBlank="1" showInputMessage="1" showErrorMessage="1" sqref="Q40:Q53" xr:uid="{00000000-0002-0000-0100-000009000000}">
      <formula1>Keuzelijst_Motor_toerental</formula1>
    </dataValidation>
    <dataValidation type="list" allowBlank="1" showInputMessage="1" showErrorMessage="1" sqref="T73:T83" xr:uid="{00000000-0002-0000-0100-000007000000}">
      <formula1>Keuzelijst_GGI_verbruiker_rendement</formula1>
    </dataValidation>
    <dataValidation type="list" allowBlank="1" showInputMessage="1" showErrorMessage="1" sqref="E73:E83" xr:uid="{00000000-0002-0000-0100-000008000000}">
      <formula1>Keuzelijst_GGI_verbruikers</formula1>
    </dataValidation>
  </dataValidations>
  <pageMargins left="0.39370078740157483" right="0.39370078740157483" top="0.98425196850393704" bottom="0.59055118110236227" header="0.51181102362204722" footer="0.51181102362204722"/>
  <pageSetup paperSize="8" scale="47" orientation="landscape" r:id="rId1"/>
  <headerFooter alignWithMargins="0">
    <oddHeader>&amp;RPrintdatum &amp;D</oddHeader>
    <oddFooter>&amp;LHoogheemraadschap van Rijnland&amp;C&amp;F&amp;RVerbruikerslijst - Pagina &amp;P van &amp;N</oddFooter>
  </headerFooter>
  <rowBreaks count="1" manualBreakCount="1">
    <brk id="95" max="3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04"/>
  <sheetViews>
    <sheetView topLeftCell="A19" workbookViewId="0">
      <selection activeCell="F31" sqref="F31"/>
    </sheetView>
  </sheetViews>
  <sheetFormatPr defaultRowHeight="12.75" x14ac:dyDescent="0.2"/>
  <cols>
    <col min="1" max="1" width="1.85546875" customWidth="1"/>
    <col min="2" max="2" width="7.28515625" style="155" customWidth="1"/>
    <col min="4" max="4" width="73.85546875" customWidth="1"/>
    <col min="5" max="5" width="18.5703125" customWidth="1"/>
    <col min="6" max="6" width="11.5703125" customWidth="1"/>
    <col min="7" max="7" width="131" customWidth="1"/>
  </cols>
  <sheetData>
    <row r="1" spans="1:8" s="720" customFormat="1" x14ac:dyDescent="0.2">
      <c r="A1" s="316" t="s">
        <v>719</v>
      </c>
      <c r="B1" s="155"/>
    </row>
    <row r="2" spans="1:8" x14ac:dyDescent="0.2">
      <c r="A2" s="316" t="s">
        <v>1010</v>
      </c>
      <c r="B2" s="315"/>
    </row>
    <row r="3" spans="1:8" ht="309.75" customHeight="1" x14ac:dyDescent="0.2"/>
    <row r="4" spans="1:8" x14ac:dyDescent="0.2">
      <c r="A4" s="314"/>
      <c r="B4" s="407" t="s">
        <v>174</v>
      </c>
      <c r="C4" s="725"/>
      <c r="D4" s="724"/>
      <c r="E4" s="725"/>
      <c r="F4" s="724"/>
      <c r="G4" s="392"/>
    </row>
    <row r="5" spans="1:8" x14ac:dyDescent="0.2">
      <c r="B5" s="389" t="s">
        <v>149</v>
      </c>
      <c r="C5" s="390" t="s">
        <v>200</v>
      </c>
      <c r="D5" s="724"/>
      <c r="E5" s="724" t="s">
        <v>185</v>
      </c>
      <c r="F5" s="724"/>
      <c r="G5" s="392"/>
    </row>
    <row r="6" spans="1:8" x14ac:dyDescent="0.2">
      <c r="A6" s="308"/>
      <c r="B6" s="389" t="s">
        <v>23</v>
      </c>
      <c r="C6" s="390" t="s">
        <v>201</v>
      </c>
      <c r="D6" s="724"/>
      <c r="E6" s="724" t="s">
        <v>185</v>
      </c>
      <c r="F6" s="724"/>
      <c r="G6" s="392"/>
      <c r="H6" s="308"/>
    </row>
    <row r="7" spans="1:8" x14ac:dyDescent="0.2">
      <c r="B7" s="393" t="s">
        <v>150</v>
      </c>
      <c r="C7" s="394" t="s">
        <v>190</v>
      </c>
      <c r="D7" s="823"/>
      <c r="E7" s="823" t="s">
        <v>185</v>
      </c>
      <c r="F7" s="823"/>
      <c r="G7" s="383"/>
    </row>
    <row r="8" spans="1:8" x14ac:dyDescent="0.2">
      <c r="A8" s="308"/>
      <c r="B8" s="389" t="s">
        <v>31</v>
      </c>
      <c r="C8" s="390" t="s">
        <v>184</v>
      </c>
      <c r="D8" s="724"/>
      <c r="E8" s="724" t="s">
        <v>185</v>
      </c>
      <c r="F8" s="724"/>
      <c r="G8" s="392"/>
      <c r="H8" s="308"/>
    </row>
    <row r="9" spans="1:8" s="720" customFormat="1" x14ac:dyDescent="0.2">
      <c r="A9" s="698"/>
      <c r="B9" s="393" t="s">
        <v>17</v>
      </c>
      <c r="C9" s="390" t="s">
        <v>720</v>
      </c>
      <c r="D9" s="724"/>
      <c r="E9" s="819" t="s">
        <v>186</v>
      </c>
      <c r="F9" s="724" t="s">
        <v>193</v>
      </c>
      <c r="G9" s="392" t="s">
        <v>721</v>
      </c>
      <c r="H9" s="698"/>
    </row>
    <row r="10" spans="1:8" s="720" customFormat="1" x14ac:dyDescent="0.2">
      <c r="B10" s="389" t="s">
        <v>100</v>
      </c>
      <c r="C10" s="394" t="s">
        <v>191</v>
      </c>
      <c r="D10" s="823"/>
      <c r="E10" s="823" t="s">
        <v>185</v>
      </c>
      <c r="F10" s="394" t="s">
        <v>195</v>
      </c>
      <c r="G10" s="832" t="s">
        <v>196</v>
      </c>
    </row>
    <row r="11" spans="1:8" x14ac:dyDescent="0.2">
      <c r="B11" s="393" t="s">
        <v>180</v>
      </c>
      <c r="C11" s="390" t="s">
        <v>192</v>
      </c>
      <c r="D11" s="724"/>
      <c r="E11" s="819" t="s">
        <v>186</v>
      </c>
      <c r="F11" s="390" t="s">
        <v>193</v>
      </c>
      <c r="G11" s="833" t="s">
        <v>194</v>
      </c>
      <c r="H11" s="308"/>
    </row>
    <row r="12" spans="1:8" x14ac:dyDescent="0.2">
      <c r="B12" s="389" t="s">
        <v>181</v>
      </c>
      <c r="C12" s="394" t="s">
        <v>202</v>
      </c>
      <c r="D12" s="823"/>
      <c r="E12" s="820" t="s">
        <v>186</v>
      </c>
      <c r="F12" s="394" t="s">
        <v>193</v>
      </c>
      <c r="G12" s="832" t="s">
        <v>197</v>
      </c>
    </row>
    <row r="13" spans="1:8" x14ac:dyDescent="0.2">
      <c r="B13" s="393" t="s">
        <v>182</v>
      </c>
      <c r="C13" s="390" t="s">
        <v>199</v>
      </c>
      <c r="D13" s="724"/>
      <c r="E13" s="819" t="s">
        <v>186</v>
      </c>
      <c r="F13" s="724"/>
      <c r="G13" s="392"/>
      <c r="H13" s="308"/>
    </row>
    <row r="14" spans="1:8" x14ac:dyDescent="0.2">
      <c r="B14" s="389" t="s">
        <v>183</v>
      </c>
      <c r="C14" s="394" t="s">
        <v>198</v>
      </c>
      <c r="D14" s="823"/>
      <c r="E14" s="394" t="s">
        <v>185</v>
      </c>
      <c r="F14" s="823"/>
      <c r="G14" s="383"/>
    </row>
    <row r="15" spans="1:8" x14ac:dyDescent="0.2">
      <c r="B15" s="402" t="s">
        <v>161</v>
      </c>
      <c r="C15" s="390" t="s">
        <v>203</v>
      </c>
      <c r="D15" s="724"/>
      <c r="E15" s="819" t="s">
        <v>186</v>
      </c>
      <c r="F15" s="390" t="s">
        <v>193</v>
      </c>
      <c r="G15" s="833" t="s">
        <v>204</v>
      </c>
      <c r="H15" s="308"/>
    </row>
    <row r="16" spans="1:8" ht="15.75" x14ac:dyDescent="0.3">
      <c r="A16" s="313"/>
      <c r="B16" s="817" t="s">
        <v>175</v>
      </c>
      <c r="C16" s="567" t="s">
        <v>176</v>
      </c>
      <c r="D16" s="567" t="s">
        <v>222</v>
      </c>
      <c r="E16" s="819" t="s">
        <v>186</v>
      </c>
      <c r="F16" s="390" t="s">
        <v>193</v>
      </c>
      <c r="G16" s="833" t="s">
        <v>208</v>
      </c>
      <c r="H16" s="313" t="s">
        <v>205</v>
      </c>
    </row>
    <row r="17" spans="1:8" ht="15.75" x14ac:dyDescent="0.3">
      <c r="A17" s="399"/>
      <c r="B17" s="572" t="s">
        <v>177</v>
      </c>
      <c r="C17" s="395" t="s">
        <v>178</v>
      </c>
      <c r="D17" s="395" t="s">
        <v>239</v>
      </c>
      <c r="E17" s="376" t="s">
        <v>727</v>
      </c>
      <c r="F17" s="376"/>
      <c r="G17" s="834"/>
      <c r="H17" s="399" t="s">
        <v>205</v>
      </c>
    </row>
    <row r="18" spans="1:8" s="720" customFormat="1" x14ac:dyDescent="0.2">
      <c r="A18" s="399"/>
      <c r="B18" s="402"/>
      <c r="C18" s="399"/>
      <c r="D18" s="399"/>
      <c r="E18" s="821" t="s">
        <v>723</v>
      </c>
      <c r="F18" s="408" t="s">
        <v>722</v>
      </c>
      <c r="G18" s="832"/>
      <c r="H18" s="399"/>
    </row>
    <row r="19" spans="1:8" ht="15.75" x14ac:dyDescent="0.3">
      <c r="A19" s="399"/>
      <c r="B19" s="818"/>
      <c r="C19" s="400"/>
      <c r="D19" s="400"/>
      <c r="E19" s="410" t="s">
        <v>724</v>
      </c>
      <c r="F19" s="400" t="s">
        <v>725</v>
      </c>
      <c r="G19" s="835"/>
      <c r="H19" s="399"/>
    </row>
    <row r="20" spans="1:8" ht="15.75" x14ac:dyDescent="0.3">
      <c r="A20" s="313"/>
      <c r="B20" s="402" t="s">
        <v>25</v>
      </c>
      <c r="C20" s="399" t="s">
        <v>179</v>
      </c>
      <c r="D20" s="399" t="s">
        <v>223</v>
      </c>
      <c r="E20" s="376" t="s">
        <v>729</v>
      </c>
      <c r="F20" s="394"/>
      <c r="G20" s="832"/>
      <c r="H20" s="313" t="s">
        <v>205</v>
      </c>
    </row>
    <row r="21" spans="1:8" s="720" customFormat="1" x14ac:dyDescent="0.2">
      <c r="A21" s="805"/>
      <c r="B21" s="402"/>
      <c r="C21" s="399"/>
      <c r="D21" s="399"/>
      <c r="E21" s="382" t="s">
        <v>731</v>
      </c>
      <c r="F21" s="380"/>
      <c r="G21" s="836"/>
      <c r="H21" s="805"/>
    </row>
    <row r="22" spans="1:8" s="720" customFormat="1" x14ac:dyDescent="0.2">
      <c r="A22" s="805"/>
      <c r="B22" s="379"/>
      <c r="C22" s="399"/>
      <c r="D22" s="399"/>
      <c r="E22" s="382" t="s">
        <v>732</v>
      </c>
      <c r="F22" s="381"/>
      <c r="G22" s="384"/>
    </row>
    <row r="23" spans="1:8" s="720" customFormat="1" x14ac:dyDescent="0.2">
      <c r="A23" s="805"/>
      <c r="B23" s="402"/>
      <c r="C23" s="399"/>
      <c r="D23" s="399"/>
      <c r="E23" s="382" t="s">
        <v>733</v>
      </c>
      <c r="F23" s="380"/>
      <c r="G23" s="836"/>
      <c r="H23" s="805"/>
    </row>
    <row r="24" spans="1:8" s="720" customFormat="1" x14ac:dyDescent="0.2">
      <c r="A24" s="805"/>
      <c r="B24" s="379"/>
      <c r="C24" s="399"/>
      <c r="D24" s="399"/>
      <c r="E24" s="403"/>
      <c r="F24" s="381"/>
      <c r="G24" s="384"/>
    </row>
    <row r="25" spans="1:8" s="720" customFormat="1" ht="15.75" x14ac:dyDescent="0.3">
      <c r="A25" s="805"/>
      <c r="B25" s="379"/>
      <c r="C25" s="399"/>
      <c r="D25" s="399"/>
      <c r="E25" s="380" t="s">
        <v>730</v>
      </c>
      <c r="F25" s="381"/>
      <c r="G25" s="384"/>
    </row>
    <row r="26" spans="1:8" x14ac:dyDescent="0.2">
      <c r="B26" s="379"/>
      <c r="C26" s="823"/>
      <c r="D26" s="823"/>
      <c r="E26" s="380" t="s">
        <v>214</v>
      </c>
      <c r="F26" s="382" t="s">
        <v>740</v>
      </c>
      <c r="G26" s="384"/>
    </row>
    <row r="27" spans="1:8" s="720" customFormat="1" x14ac:dyDescent="0.2">
      <c r="B27" s="379"/>
      <c r="C27" s="823"/>
      <c r="D27" s="823"/>
      <c r="E27" s="382"/>
      <c r="F27" s="382" t="s">
        <v>728</v>
      </c>
      <c r="G27" s="384"/>
    </row>
    <row r="28" spans="1:8" s="720" customFormat="1" ht="15.75" x14ac:dyDescent="0.3">
      <c r="B28" s="379"/>
      <c r="C28" s="823"/>
      <c r="D28" s="823"/>
      <c r="E28" s="382" t="s">
        <v>734</v>
      </c>
      <c r="F28" s="382" t="s">
        <v>739</v>
      </c>
      <c r="G28" s="384"/>
    </row>
    <row r="29" spans="1:8" s="720" customFormat="1" x14ac:dyDescent="0.2">
      <c r="B29" s="379"/>
      <c r="C29" s="823"/>
      <c r="D29" s="823"/>
      <c r="E29" s="382"/>
      <c r="F29" s="382"/>
      <c r="G29" s="384"/>
    </row>
    <row r="30" spans="1:8" s="720" customFormat="1" x14ac:dyDescent="0.2">
      <c r="B30" s="379"/>
      <c r="C30" s="823"/>
      <c r="D30" s="823"/>
      <c r="E30" s="382" t="s">
        <v>746</v>
      </c>
      <c r="F30" s="382"/>
      <c r="G30" s="384"/>
    </row>
    <row r="31" spans="1:8" s="720" customFormat="1" x14ac:dyDescent="0.2">
      <c r="B31" s="379"/>
      <c r="C31" s="823"/>
      <c r="D31" s="823"/>
      <c r="E31" s="382" t="s">
        <v>214</v>
      </c>
      <c r="F31" s="382" t="s">
        <v>735</v>
      </c>
      <c r="G31" s="384"/>
    </row>
    <row r="32" spans="1:8" s="720" customFormat="1" x14ac:dyDescent="0.2">
      <c r="B32" s="379"/>
      <c r="C32" s="823"/>
      <c r="D32" s="823"/>
      <c r="E32" s="382" t="s">
        <v>224</v>
      </c>
      <c r="F32" s="380" t="s">
        <v>736</v>
      </c>
      <c r="G32" s="384"/>
    </row>
    <row r="33" spans="1:8" s="720" customFormat="1" ht="15.75" x14ac:dyDescent="0.3">
      <c r="B33" s="379"/>
      <c r="C33" s="823"/>
      <c r="D33" s="823"/>
      <c r="E33" s="380"/>
      <c r="F33" s="380" t="s">
        <v>743</v>
      </c>
      <c r="G33" s="384"/>
    </row>
    <row r="34" spans="1:8" s="720" customFormat="1" x14ac:dyDescent="0.2">
      <c r="B34" s="379"/>
      <c r="C34" s="823"/>
      <c r="D34" s="823"/>
      <c r="E34" s="380"/>
      <c r="F34" s="380" t="s">
        <v>741</v>
      </c>
      <c r="G34" s="384"/>
    </row>
    <row r="35" spans="1:8" s="720" customFormat="1" ht="15.75" x14ac:dyDescent="0.3">
      <c r="B35" s="379"/>
      <c r="C35" s="823"/>
      <c r="D35" s="823"/>
      <c r="E35" s="380"/>
      <c r="F35" s="382" t="s">
        <v>737</v>
      </c>
      <c r="G35" s="384"/>
    </row>
    <row r="36" spans="1:8" s="720" customFormat="1" ht="15.75" x14ac:dyDescent="0.3">
      <c r="B36" s="379"/>
      <c r="C36" s="823"/>
      <c r="D36" s="823"/>
      <c r="E36" s="380"/>
      <c r="F36" s="382" t="s">
        <v>738</v>
      </c>
      <c r="G36" s="384"/>
    </row>
    <row r="37" spans="1:8" s="720" customFormat="1" x14ac:dyDescent="0.2">
      <c r="B37" s="379"/>
      <c r="C37" s="823"/>
      <c r="D37" s="823"/>
      <c r="E37" s="380"/>
      <c r="F37" s="382" t="s">
        <v>744</v>
      </c>
      <c r="G37" s="384"/>
    </row>
    <row r="38" spans="1:8" s="720" customFormat="1" x14ac:dyDescent="0.2">
      <c r="B38" s="379"/>
      <c r="C38" s="823"/>
      <c r="D38" s="823"/>
      <c r="E38" s="382"/>
      <c r="F38" s="382"/>
      <c r="G38" s="384"/>
    </row>
    <row r="39" spans="1:8" s="720" customFormat="1" ht="15.75" x14ac:dyDescent="0.3">
      <c r="B39" s="379"/>
      <c r="C39" s="823"/>
      <c r="D39" s="823"/>
      <c r="E39" s="382" t="s">
        <v>745</v>
      </c>
      <c r="F39" s="382"/>
      <c r="G39" s="384"/>
    </row>
    <row r="40" spans="1:8" s="720" customFormat="1" x14ac:dyDescent="0.2">
      <c r="B40" s="379"/>
      <c r="C40" s="823"/>
      <c r="D40" s="823"/>
      <c r="E40" s="382" t="s">
        <v>742</v>
      </c>
      <c r="F40" s="382"/>
      <c r="G40" s="384"/>
    </row>
    <row r="41" spans="1:8" s="720" customFormat="1" x14ac:dyDescent="0.2">
      <c r="B41" s="379"/>
      <c r="C41" s="823"/>
      <c r="D41" s="823"/>
      <c r="E41" s="382"/>
      <c r="F41" s="382"/>
      <c r="G41" s="384"/>
    </row>
    <row r="42" spans="1:8" s="720" customFormat="1" x14ac:dyDescent="0.2">
      <c r="B42" s="379"/>
      <c r="C42" s="823"/>
      <c r="D42" s="823"/>
      <c r="E42" s="824" t="s">
        <v>748</v>
      </c>
      <c r="F42" s="824"/>
      <c r="G42" s="825"/>
    </row>
    <row r="43" spans="1:8" s="720" customFormat="1" x14ac:dyDescent="0.2">
      <c r="B43" s="379"/>
      <c r="C43" s="823"/>
      <c r="D43" s="823"/>
      <c r="E43" s="824" t="s">
        <v>747</v>
      </c>
      <c r="F43" s="824"/>
      <c r="G43" s="825"/>
    </row>
    <row r="44" spans="1:8" x14ac:dyDescent="0.2">
      <c r="B44" s="379"/>
      <c r="C44" s="823"/>
      <c r="D44" s="823"/>
      <c r="E44" s="404"/>
      <c r="F44" s="404"/>
      <c r="G44" s="837"/>
    </row>
    <row r="45" spans="1:8" x14ac:dyDescent="0.2">
      <c r="A45" s="308"/>
      <c r="B45" s="375" t="s">
        <v>209</v>
      </c>
      <c r="C45" s="376" t="s">
        <v>53</v>
      </c>
      <c r="D45" s="377"/>
      <c r="E45" s="827" t="s">
        <v>186</v>
      </c>
      <c r="F45" s="376" t="s">
        <v>193</v>
      </c>
      <c r="G45" s="834" t="s">
        <v>749</v>
      </c>
      <c r="H45" s="308"/>
    </row>
    <row r="46" spans="1:8" s="720" customFormat="1" x14ac:dyDescent="0.2">
      <c r="A46" s="823"/>
      <c r="B46" s="375" t="s">
        <v>211</v>
      </c>
      <c r="C46" s="376" t="s">
        <v>47</v>
      </c>
      <c r="D46" s="377"/>
      <c r="E46" s="827" t="s">
        <v>186</v>
      </c>
      <c r="F46" s="376" t="s">
        <v>193</v>
      </c>
      <c r="G46" s="834" t="s">
        <v>750</v>
      </c>
      <c r="H46" s="823"/>
    </row>
    <row r="47" spans="1:8" s="720" customFormat="1" x14ac:dyDescent="0.2">
      <c r="A47" s="823"/>
      <c r="B47" s="393"/>
      <c r="C47" s="394"/>
      <c r="D47" s="823"/>
      <c r="E47" s="820"/>
      <c r="F47" s="394"/>
      <c r="G47" s="832" t="s">
        <v>751</v>
      </c>
      <c r="H47" s="823"/>
    </row>
    <row r="48" spans="1:8" s="720" customFormat="1" x14ac:dyDescent="0.2">
      <c r="A48" s="823"/>
      <c r="B48" s="396"/>
      <c r="C48" s="397"/>
      <c r="D48" s="386"/>
      <c r="E48" s="828"/>
      <c r="F48" s="397"/>
      <c r="G48" s="835" t="s">
        <v>752</v>
      </c>
      <c r="H48" s="823"/>
    </row>
    <row r="49" spans="1:8" s="720" customFormat="1" x14ac:dyDescent="0.2">
      <c r="A49" s="823"/>
      <c r="B49" s="393" t="s">
        <v>216</v>
      </c>
      <c r="C49" s="394" t="s">
        <v>328</v>
      </c>
      <c r="D49" s="823"/>
      <c r="E49" s="827" t="s">
        <v>186</v>
      </c>
      <c r="F49" s="376" t="s">
        <v>193</v>
      </c>
      <c r="G49" s="838" t="s">
        <v>917</v>
      </c>
      <c r="H49" s="823"/>
    </row>
    <row r="50" spans="1:8" s="720" customFormat="1" x14ac:dyDescent="0.2">
      <c r="A50" s="823"/>
      <c r="B50" s="393"/>
      <c r="C50" s="394"/>
      <c r="D50" s="823"/>
      <c r="E50" s="820"/>
      <c r="F50" s="394"/>
      <c r="G50" s="838" t="s">
        <v>753</v>
      </c>
      <c r="H50" s="823"/>
    </row>
    <row r="51" spans="1:8" s="720" customFormat="1" ht="25.5" x14ac:dyDescent="0.2">
      <c r="A51" s="913"/>
      <c r="B51" s="393"/>
      <c r="C51" s="394"/>
      <c r="D51" s="913"/>
      <c r="E51" s="820"/>
      <c r="F51" s="394"/>
      <c r="G51" s="920" t="s">
        <v>919</v>
      </c>
      <c r="H51" s="913"/>
    </row>
    <row r="52" spans="1:8" x14ac:dyDescent="0.2">
      <c r="B52" s="375" t="s">
        <v>217</v>
      </c>
      <c r="C52" s="376" t="s">
        <v>210</v>
      </c>
      <c r="D52" s="377"/>
      <c r="E52" s="376" t="s">
        <v>727</v>
      </c>
      <c r="F52" s="377"/>
      <c r="G52" s="378"/>
      <c r="H52" s="308"/>
    </row>
    <row r="53" spans="1:8" s="720" customFormat="1" x14ac:dyDescent="0.2">
      <c r="B53" s="393"/>
      <c r="C53" s="394"/>
      <c r="D53" s="823"/>
      <c r="E53" s="382" t="s">
        <v>731</v>
      </c>
      <c r="F53" s="381"/>
      <c r="G53" s="384"/>
      <c r="H53" s="823"/>
    </row>
    <row r="54" spans="1:8" s="720" customFormat="1" x14ac:dyDescent="0.2">
      <c r="B54" s="396"/>
      <c r="C54" s="397"/>
      <c r="D54" s="386"/>
      <c r="E54" s="829" t="s">
        <v>754</v>
      </c>
      <c r="F54" s="387"/>
      <c r="G54" s="388"/>
      <c r="H54" s="823"/>
    </row>
    <row r="55" spans="1:8" x14ac:dyDescent="0.2">
      <c r="A55" s="308"/>
      <c r="B55" s="393" t="s">
        <v>220</v>
      </c>
      <c r="C55" s="394" t="s">
        <v>213</v>
      </c>
      <c r="D55" s="823"/>
      <c r="E55" s="831" t="s">
        <v>755</v>
      </c>
      <c r="F55" s="394"/>
      <c r="G55" s="383"/>
      <c r="H55" s="308"/>
    </row>
    <row r="56" spans="1:8" x14ac:dyDescent="0.2">
      <c r="A56" s="308"/>
      <c r="B56" s="379"/>
      <c r="C56" s="823"/>
      <c r="D56" s="394"/>
      <c r="E56" s="380" t="s">
        <v>214</v>
      </c>
      <c r="F56" s="382" t="s">
        <v>215</v>
      </c>
      <c r="G56" s="384"/>
      <c r="H56" s="308"/>
    </row>
    <row r="57" spans="1:8" x14ac:dyDescent="0.2">
      <c r="A57" s="308"/>
      <c r="B57" s="379"/>
      <c r="C57" s="823"/>
      <c r="D57" s="394"/>
      <c r="E57" s="380" t="s">
        <v>224</v>
      </c>
      <c r="F57" s="380" t="s">
        <v>234</v>
      </c>
      <c r="G57" s="384"/>
      <c r="H57" s="308"/>
    </row>
    <row r="58" spans="1:8" x14ac:dyDescent="0.2">
      <c r="A58" s="308"/>
      <c r="B58" s="379"/>
      <c r="C58" s="823"/>
      <c r="D58" s="394"/>
      <c r="E58" s="380"/>
      <c r="F58" s="380" t="s">
        <v>212</v>
      </c>
      <c r="G58" s="384"/>
      <c r="H58" s="308"/>
    </row>
    <row r="59" spans="1:8" x14ac:dyDescent="0.2">
      <c r="A59" s="308"/>
      <c r="B59" s="375" t="s">
        <v>27</v>
      </c>
      <c r="C59" s="376" t="s">
        <v>218</v>
      </c>
      <c r="D59" s="377"/>
      <c r="E59" s="376" t="s">
        <v>727</v>
      </c>
      <c r="F59" s="377"/>
      <c r="G59" s="378"/>
      <c r="H59" s="308"/>
    </row>
    <row r="60" spans="1:8" x14ac:dyDescent="0.2">
      <c r="A60" s="308"/>
      <c r="B60" s="393"/>
      <c r="C60" s="394"/>
      <c r="D60" s="823"/>
      <c r="E60" s="382" t="s">
        <v>731</v>
      </c>
      <c r="F60" s="381"/>
      <c r="G60" s="384"/>
      <c r="H60" s="308"/>
    </row>
    <row r="61" spans="1:8" x14ac:dyDescent="0.2">
      <c r="A61" s="308"/>
      <c r="B61" s="396"/>
      <c r="C61" s="397"/>
      <c r="D61" s="386"/>
      <c r="E61" s="829" t="s">
        <v>754</v>
      </c>
      <c r="F61" s="387"/>
      <c r="G61" s="388"/>
      <c r="H61" s="308"/>
    </row>
    <row r="62" spans="1:8" x14ac:dyDescent="0.2">
      <c r="A62" s="308"/>
      <c r="B62" s="393" t="s">
        <v>90</v>
      </c>
      <c r="C62" s="394" t="s">
        <v>219</v>
      </c>
      <c r="D62" s="823"/>
      <c r="E62" s="831" t="s">
        <v>755</v>
      </c>
      <c r="F62" s="394"/>
      <c r="G62" s="383"/>
      <c r="H62" s="308"/>
    </row>
    <row r="63" spans="1:8" x14ac:dyDescent="0.2">
      <c r="A63" s="308"/>
      <c r="B63" s="393"/>
      <c r="C63" s="394"/>
      <c r="D63" s="823"/>
      <c r="E63" s="380" t="s">
        <v>214</v>
      </c>
      <c r="F63" s="382" t="s">
        <v>756</v>
      </c>
      <c r="G63" s="384"/>
      <c r="H63" s="308"/>
    </row>
    <row r="64" spans="1:8" x14ac:dyDescent="0.2">
      <c r="A64" s="308"/>
      <c r="B64" s="379"/>
      <c r="C64" s="823"/>
      <c r="D64" s="823"/>
      <c r="E64" s="380" t="s">
        <v>224</v>
      </c>
      <c r="F64" s="380" t="s">
        <v>235</v>
      </c>
      <c r="G64" s="384"/>
      <c r="H64" s="308"/>
    </row>
    <row r="65" spans="1:8" x14ac:dyDescent="0.2">
      <c r="A65" s="308"/>
      <c r="B65" s="379"/>
      <c r="C65" s="823"/>
      <c r="D65" s="823"/>
      <c r="E65" s="380"/>
      <c r="F65" s="380" t="s">
        <v>236</v>
      </c>
      <c r="G65" s="384"/>
      <c r="H65" s="308"/>
    </row>
    <row r="66" spans="1:8" x14ac:dyDescent="0.2">
      <c r="A66" s="308"/>
      <c r="B66" s="375" t="s">
        <v>28</v>
      </c>
      <c r="C66" s="376" t="s">
        <v>19</v>
      </c>
      <c r="D66" s="376" t="s">
        <v>221</v>
      </c>
      <c r="E66" s="831" t="s">
        <v>755</v>
      </c>
      <c r="F66" s="377"/>
      <c r="G66" s="378"/>
      <c r="H66" s="308"/>
    </row>
    <row r="67" spans="1:8" x14ac:dyDescent="0.2">
      <c r="A67" s="308"/>
      <c r="B67" s="393"/>
      <c r="C67" s="394"/>
      <c r="D67" s="394"/>
      <c r="E67" s="380" t="s">
        <v>214</v>
      </c>
      <c r="F67" s="382" t="s">
        <v>757</v>
      </c>
      <c r="G67" s="384"/>
      <c r="H67" s="308"/>
    </row>
    <row r="68" spans="1:8" x14ac:dyDescent="0.2">
      <c r="A68" s="308"/>
      <c r="B68" s="379"/>
      <c r="C68" s="823"/>
      <c r="D68" s="823"/>
      <c r="E68" s="380" t="s">
        <v>224</v>
      </c>
      <c r="F68" s="380" t="s">
        <v>225</v>
      </c>
      <c r="G68" s="384"/>
      <c r="H68" s="308"/>
    </row>
    <row r="69" spans="1:8" x14ac:dyDescent="0.2">
      <c r="A69" s="308"/>
      <c r="B69" s="385"/>
      <c r="C69" s="386"/>
      <c r="D69" s="386"/>
      <c r="E69" s="387"/>
      <c r="F69" s="830" t="s">
        <v>226</v>
      </c>
      <c r="G69" s="388"/>
      <c r="H69" s="308"/>
    </row>
    <row r="70" spans="1:8" x14ac:dyDescent="0.2">
      <c r="A70" s="308"/>
      <c r="B70" s="393" t="s">
        <v>16</v>
      </c>
      <c r="C70" s="394" t="s">
        <v>244</v>
      </c>
      <c r="D70" s="823"/>
      <c r="E70" s="823" t="s">
        <v>185</v>
      </c>
      <c r="F70" s="405" t="s">
        <v>227</v>
      </c>
      <c r="G70" s="383"/>
      <c r="H70" s="308"/>
    </row>
    <row r="71" spans="1:8" s="720" customFormat="1" x14ac:dyDescent="0.2">
      <c r="A71" s="823"/>
      <c r="B71" s="393"/>
      <c r="C71" s="394"/>
      <c r="D71" s="823"/>
      <c r="E71" s="823"/>
      <c r="F71" s="405" t="s">
        <v>758</v>
      </c>
      <c r="G71" s="383"/>
      <c r="H71" s="823"/>
    </row>
    <row r="72" spans="1:8" x14ac:dyDescent="0.2">
      <c r="A72" s="308"/>
      <c r="B72" s="389" t="s">
        <v>232</v>
      </c>
      <c r="C72" s="390" t="s">
        <v>245</v>
      </c>
      <c r="D72" s="724"/>
      <c r="E72" s="724" t="s">
        <v>185</v>
      </c>
      <c r="F72" s="391" t="s">
        <v>227</v>
      </c>
      <c r="G72" s="392"/>
      <c r="H72" s="308"/>
    </row>
    <row r="73" spans="1:8" x14ac:dyDescent="0.2">
      <c r="A73" s="308"/>
      <c r="B73" s="375" t="s">
        <v>238</v>
      </c>
      <c r="C73" s="376" t="s">
        <v>240</v>
      </c>
      <c r="D73" s="377"/>
      <c r="E73" s="831" t="s">
        <v>755</v>
      </c>
      <c r="F73" s="377"/>
      <c r="G73" s="378"/>
      <c r="H73" s="308"/>
    </row>
    <row r="74" spans="1:8" x14ac:dyDescent="0.2">
      <c r="A74" s="308"/>
      <c r="B74" s="379"/>
      <c r="C74" s="823"/>
      <c r="D74" s="823"/>
      <c r="E74" s="380" t="s">
        <v>214</v>
      </c>
      <c r="F74" s="382" t="s">
        <v>759</v>
      </c>
      <c r="G74" s="384"/>
      <c r="H74" s="308"/>
    </row>
    <row r="75" spans="1:8" x14ac:dyDescent="0.2">
      <c r="A75" s="308"/>
      <c r="B75" s="379"/>
      <c r="C75" s="823"/>
      <c r="D75" s="823"/>
      <c r="E75" s="380" t="s">
        <v>224</v>
      </c>
      <c r="F75" s="380" t="s">
        <v>230</v>
      </c>
      <c r="G75" s="384"/>
      <c r="H75" s="308"/>
    </row>
    <row r="76" spans="1:8" x14ac:dyDescent="0.2">
      <c r="A76" s="308"/>
      <c r="B76" s="385"/>
      <c r="C76" s="386"/>
      <c r="D76" s="386"/>
      <c r="E76" s="387"/>
      <c r="F76" s="830" t="s">
        <v>228</v>
      </c>
      <c r="G76" s="388"/>
      <c r="H76" s="308"/>
    </row>
    <row r="77" spans="1:8" x14ac:dyDescent="0.2">
      <c r="A77" s="308"/>
      <c r="B77" s="375" t="s">
        <v>248</v>
      </c>
      <c r="C77" s="376" t="s">
        <v>229</v>
      </c>
      <c r="D77" s="377"/>
      <c r="E77" s="831" t="s">
        <v>755</v>
      </c>
      <c r="F77" s="377"/>
      <c r="G77" s="378"/>
      <c r="H77" s="308"/>
    </row>
    <row r="78" spans="1:8" x14ac:dyDescent="0.2">
      <c r="A78" s="308"/>
      <c r="B78" s="379"/>
      <c r="C78" s="823"/>
      <c r="D78" s="823"/>
      <c r="E78" s="380" t="s">
        <v>214</v>
      </c>
      <c r="F78" s="382" t="s">
        <v>760</v>
      </c>
      <c r="G78" s="384"/>
      <c r="H78" s="308"/>
    </row>
    <row r="79" spans="1:8" x14ac:dyDescent="0.2">
      <c r="A79" s="308"/>
      <c r="B79" s="379"/>
      <c r="C79" s="823"/>
      <c r="D79" s="823"/>
      <c r="E79" s="380" t="s">
        <v>224</v>
      </c>
      <c r="F79" s="381"/>
      <c r="G79" s="384"/>
      <c r="H79" s="308"/>
    </row>
    <row r="80" spans="1:8" x14ac:dyDescent="0.2">
      <c r="A80" s="308"/>
      <c r="B80" s="379"/>
      <c r="C80" s="823"/>
      <c r="D80" s="823"/>
      <c r="E80" s="381"/>
      <c r="F80" s="406" t="s">
        <v>231</v>
      </c>
      <c r="G80" s="384"/>
      <c r="H80" s="308"/>
    </row>
    <row r="81" spans="1:8" ht="15.75" x14ac:dyDescent="0.3">
      <c r="A81" s="308"/>
      <c r="B81" s="385"/>
      <c r="C81" s="386"/>
      <c r="D81" s="386"/>
      <c r="E81" s="387"/>
      <c r="F81" s="830" t="s">
        <v>761</v>
      </c>
      <c r="G81" s="388"/>
      <c r="H81" s="308"/>
    </row>
    <row r="82" spans="1:8" x14ac:dyDescent="0.2">
      <c r="A82" s="308"/>
      <c r="B82" s="375" t="s">
        <v>249</v>
      </c>
      <c r="C82" s="376" t="s">
        <v>233</v>
      </c>
      <c r="D82" s="377"/>
      <c r="E82" s="831" t="s">
        <v>755</v>
      </c>
      <c r="F82" s="377"/>
      <c r="G82" s="378"/>
      <c r="H82" s="308"/>
    </row>
    <row r="83" spans="1:8" x14ac:dyDescent="0.2">
      <c r="A83" s="308"/>
      <c r="B83" s="379"/>
      <c r="C83" s="823"/>
      <c r="D83" s="823"/>
      <c r="E83" s="380" t="s">
        <v>214</v>
      </c>
      <c r="F83" s="382" t="s">
        <v>768</v>
      </c>
      <c r="G83" s="384"/>
      <c r="H83" s="308"/>
    </row>
    <row r="84" spans="1:8" x14ac:dyDescent="0.2">
      <c r="A84" s="308"/>
      <c r="B84" s="379"/>
      <c r="C84" s="823"/>
      <c r="D84" s="823"/>
      <c r="E84" s="380" t="s">
        <v>224</v>
      </c>
      <c r="F84" s="381"/>
      <c r="G84" s="384"/>
      <c r="H84" s="308"/>
    </row>
    <row r="85" spans="1:8" x14ac:dyDescent="0.2">
      <c r="A85" s="308"/>
      <c r="B85" s="379"/>
      <c r="C85" s="823"/>
      <c r="D85" s="823"/>
      <c r="E85" s="381"/>
      <c r="F85" s="380" t="s">
        <v>237</v>
      </c>
      <c r="G85" s="384"/>
      <c r="H85" s="308"/>
    </row>
    <row r="86" spans="1:8" ht="15.75" x14ac:dyDescent="0.3">
      <c r="A86" s="308"/>
      <c r="B86" s="385"/>
      <c r="C86" s="386"/>
      <c r="D86" s="386"/>
      <c r="E86" s="387"/>
      <c r="F86" s="830" t="s">
        <v>762</v>
      </c>
      <c r="G86" s="388"/>
      <c r="H86" s="308"/>
    </row>
    <row r="87" spans="1:8" x14ac:dyDescent="0.2">
      <c r="A87" s="308"/>
      <c r="B87" s="389" t="s">
        <v>250</v>
      </c>
      <c r="C87" s="390" t="s">
        <v>243</v>
      </c>
      <c r="D87" s="724"/>
      <c r="E87" s="823" t="s">
        <v>185</v>
      </c>
      <c r="F87" s="405" t="s">
        <v>227</v>
      </c>
      <c r="G87" s="383"/>
      <c r="H87" s="308"/>
    </row>
    <row r="88" spans="1:8" x14ac:dyDescent="0.2">
      <c r="A88" s="308"/>
      <c r="B88" s="393" t="s">
        <v>251</v>
      </c>
      <c r="C88" s="394" t="s">
        <v>242</v>
      </c>
      <c r="D88" s="823"/>
      <c r="E88" s="724" t="s">
        <v>185</v>
      </c>
      <c r="F88" s="391" t="s">
        <v>227</v>
      </c>
      <c r="G88" s="392"/>
      <c r="H88" s="308"/>
    </row>
    <row r="89" spans="1:8" x14ac:dyDescent="0.2">
      <c r="A89" s="308"/>
      <c r="B89" s="375" t="s">
        <v>252</v>
      </c>
      <c r="C89" s="376" t="s">
        <v>241</v>
      </c>
      <c r="D89" s="377"/>
      <c r="E89" s="831" t="s">
        <v>755</v>
      </c>
      <c r="F89" s="377"/>
      <c r="G89" s="378"/>
      <c r="H89" s="308"/>
    </row>
    <row r="90" spans="1:8" x14ac:dyDescent="0.2">
      <c r="A90" s="308"/>
      <c r="B90" s="379"/>
      <c r="C90" s="823"/>
      <c r="D90" s="823"/>
      <c r="E90" s="380" t="s">
        <v>214</v>
      </c>
      <c r="F90" s="382" t="s">
        <v>765</v>
      </c>
      <c r="G90" s="384"/>
      <c r="H90" s="308"/>
    </row>
    <row r="91" spans="1:8" x14ac:dyDescent="0.2">
      <c r="A91" s="308"/>
      <c r="B91" s="379"/>
      <c r="C91" s="823"/>
      <c r="D91" s="823"/>
      <c r="E91" s="380" t="s">
        <v>224</v>
      </c>
      <c r="F91" s="381"/>
      <c r="G91" s="384"/>
      <c r="H91" s="308"/>
    </row>
    <row r="92" spans="1:8" x14ac:dyDescent="0.2">
      <c r="A92" s="308"/>
      <c r="B92" s="379"/>
      <c r="C92" s="823"/>
      <c r="D92" s="823"/>
      <c r="E92" s="381"/>
      <c r="F92" s="380" t="s">
        <v>230</v>
      </c>
      <c r="G92" s="384"/>
      <c r="H92" s="308"/>
    </row>
    <row r="93" spans="1:8" x14ac:dyDescent="0.2">
      <c r="A93" s="308"/>
      <c r="B93" s="385"/>
      <c r="C93" s="386"/>
      <c r="D93" s="386"/>
      <c r="E93" s="387"/>
      <c r="F93" s="830" t="s">
        <v>228</v>
      </c>
      <c r="G93" s="388"/>
      <c r="H93" s="308"/>
    </row>
    <row r="94" spans="1:8" x14ac:dyDescent="0.2">
      <c r="A94" s="308"/>
      <c r="B94" s="393" t="s">
        <v>253</v>
      </c>
      <c r="C94" s="394" t="s">
        <v>246</v>
      </c>
      <c r="D94" s="823"/>
      <c r="E94" s="831" t="s">
        <v>755</v>
      </c>
      <c r="F94" s="377"/>
      <c r="G94" s="378"/>
      <c r="H94" s="308"/>
    </row>
    <row r="95" spans="1:8" x14ac:dyDescent="0.2">
      <c r="A95" s="308"/>
      <c r="B95" s="379"/>
      <c r="C95" s="823"/>
      <c r="D95" s="823"/>
      <c r="E95" s="380" t="s">
        <v>214</v>
      </c>
      <c r="F95" s="382" t="s">
        <v>766</v>
      </c>
      <c r="G95" s="384"/>
      <c r="H95" s="308"/>
    </row>
    <row r="96" spans="1:8" x14ac:dyDescent="0.2">
      <c r="A96" s="308"/>
      <c r="B96" s="379"/>
      <c r="C96" s="823"/>
      <c r="D96" s="823"/>
      <c r="E96" s="380" t="s">
        <v>224</v>
      </c>
      <c r="F96" s="381"/>
      <c r="G96" s="384"/>
      <c r="H96" s="308"/>
    </row>
    <row r="97" spans="1:8" x14ac:dyDescent="0.2">
      <c r="A97" s="308"/>
      <c r="B97" s="379"/>
      <c r="C97" s="823"/>
      <c r="D97" s="823"/>
      <c r="E97" s="381"/>
      <c r="F97" s="406" t="s">
        <v>231</v>
      </c>
      <c r="G97" s="384"/>
      <c r="H97" s="308"/>
    </row>
    <row r="98" spans="1:8" ht="15.75" x14ac:dyDescent="0.3">
      <c r="A98" s="308"/>
      <c r="B98" s="379"/>
      <c r="C98" s="823"/>
      <c r="D98" s="823"/>
      <c r="E98" s="387"/>
      <c r="F98" s="830" t="s">
        <v>763</v>
      </c>
      <c r="G98" s="388"/>
      <c r="H98" s="308"/>
    </row>
    <row r="99" spans="1:8" x14ac:dyDescent="0.2">
      <c r="A99" s="308"/>
      <c r="B99" s="375" t="s">
        <v>254</v>
      </c>
      <c r="C99" s="376" t="s">
        <v>247</v>
      </c>
      <c r="D99" s="377"/>
      <c r="E99" s="831" t="s">
        <v>755</v>
      </c>
      <c r="F99" s="377"/>
      <c r="G99" s="378"/>
      <c r="H99" s="308"/>
    </row>
    <row r="100" spans="1:8" x14ac:dyDescent="0.2">
      <c r="A100" s="308"/>
      <c r="B100" s="379"/>
      <c r="C100" s="823"/>
      <c r="D100" s="823"/>
      <c r="E100" s="380" t="s">
        <v>214</v>
      </c>
      <c r="F100" s="382" t="s">
        <v>767</v>
      </c>
      <c r="G100" s="384"/>
      <c r="H100" s="308"/>
    </row>
    <row r="101" spans="1:8" x14ac:dyDescent="0.2">
      <c r="A101" s="308"/>
      <c r="B101" s="379"/>
      <c r="C101" s="823"/>
      <c r="D101" s="823"/>
      <c r="E101" s="380" t="s">
        <v>224</v>
      </c>
      <c r="F101" s="381"/>
      <c r="G101" s="384"/>
      <c r="H101" s="308"/>
    </row>
    <row r="102" spans="1:8" x14ac:dyDescent="0.2">
      <c r="A102" s="308"/>
      <c r="B102" s="379"/>
      <c r="C102" s="823"/>
      <c r="D102" s="823"/>
      <c r="E102" s="381"/>
      <c r="F102" s="380" t="s">
        <v>237</v>
      </c>
      <c r="G102" s="384"/>
      <c r="H102" s="308"/>
    </row>
    <row r="103" spans="1:8" ht="15.75" x14ac:dyDescent="0.3">
      <c r="A103" s="308"/>
      <c r="B103" s="379"/>
      <c r="C103" s="823"/>
      <c r="D103" s="823"/>
      <c r="E103" s="381"/>
      <c r="F103" s="839" t="s">
        <v>764</v>
      </c>
      <c r="G103" s="384"/>
      <c r="H103" s="308"/>
    </row>
    <row r="104" spans="1:8" ht="15.75" x14ac:dyDescent="0.3">
      <c r="B104" s="375" t="s">
        <v>256</v>
      </c>
      <c r="C104" s="376" t="s">
        <v>255</v>
      </c>
      <c r="D104" s="377"/>
      <c r="E104" s="840" t="s">
        <v>755</v>
      </c>
      <c r="F104" s="377"/>
      <c r="G104" s="378"/>
    </row>
    <row r="105" spans="1:8" s="720" customFormat="1" x14ac:dyDescent="0.2">
      <c r="B105" s="393"/>
      <c r="C105" s="394"/>
      <c r="D105" s="823"/>
      <c r="E105" s="380" t="s">
        <v>214</v>
      </c>
      <c r="F105" s="382"/>
      <c r="G105" s="384"/>
    </row>
    <row r="106" spans="1:8" s="720" customFormat="1" x14ac:dyDescent="0.2">
      <c r="B106" s="396"/>
      <c r="C106" s="397"/>
      <c r="D106" s="386"/>
      <c r="E106" s="398" t="s">
        <v>224</v>
      </c>
      <c r="F106" s="829" t="s">
        <v>769</v>
      </c>
      <c r="G106" s="388"/>
    </row>
    <row r="107" spans="1:8" ht="15.75" x14ac:dyDescent="0.3">
      <c r="B107" s="393" t="s">
        <v>257</v>
      </c>
      <c r="C107" s="394" t="s">
        <v>258</v>
      </c>
      <c r="D107" s="823"/>
      <c r="E107" s="376" t="s">
        <v>727</v>
      </c>
      <c r="F107" s="823"/>
      <c r="G107" s="383"/>
    </row>
    <row r="108" spans="1:8" s="720" customFormat="1" x14ac:dyDescent="0.2">
      <c r="B108" s="393"/>
      <c r="C108" s="394"/>
      <c r="D108" s="826"/>
      <c r="E108" s="831" t="s">
        <v>779</v>
      </c>
      <c r="F108" s="826"/>
      <c r="G108" s="383"/>
    </row>
    <row r="109" spans="1:8" s="720" customFormat="1" x14ac:dyDescent="0.2">
      <c r="B109" s="393"/>
      <c r="C109" s="394"/>
      <c r="D109" s="823"/>
      <c r="E109" s="380" t="s">
        <v>214</v>
      </c>
      <c r="F109" s="382" t="s">
        <v>781</v>
      </c>
      <c r="G109" s="384"/>
    </row>
    <row r="110" spans="1:8" s="720" customFormat="1" x14ac:dyDescent="0.2">
      <c r="B110" s="393"/>
      <c r="C110" s="394"/>
      <c r="D110" s="826"/>
      <c r="E110" s="380" t="s">
        <v>224</v>
      </c>
      <c r="F110" s="382" t="s">
        <v>782</v>
      </c>
      <c r="G110" s="384"/>
    </row>
    <row r="111" spans="1:8" s="720" customFormat="1" x14ac:dyDescent="0.2">
      <c r="B111" s="393"/>
      <c r="C111" s="394"/>
      <c r="D111" s="826"/>
      <c r="E111" s="380"/>
      <c r="F111" s="382" t="s">
        <v>783</v>
      </c>
      <c r="G111" s="384"/>
    </row>
    <row r="112" spans="1:8" s="856" customFormat="1" x14ac:dyDescent="0.2">
      <c r="B112" s="857"/>
      <c r="C112" s="405"/>
      <c r="D112" s="858"/>
      <c r="E112" s="859" t="s">
        <v>780</v>
      </c>
      <c r="F112" s="858"/>
      <c r="G112" s="860"/>
    </row>
    <row r="113" spans="2:7" s="720" customFormat="1" x14ac:dyDescent="0.2">
      <c r="B113" s="389" t="s">
        <v>726</v>
      </c>
      <c r="C113" s="390" t="s">
        <v>84</v>
      </c>
      <c r="D113" s="724"/>
      <c r="E113" s="724" t="s">
        <v>185</v>
      </c>
      <c r="F113" s="724"/>
      <c r="G113" s="392"/>
    </row>
    <row r="114" spans="2:7" x14ac:dyDescent="0.2">
      <c r="B114" s="379"/>
      <c r="C114" s="823"/>
      <c r="D114" s="823"/>
      <c r="E114" s="823"/>
      <c r="F114" s="823"/>
      <c r="G114" s="383"/>
    </row>
    <row r="115" spans="2:7" x14ac:dyDescent="0.2">
      <c r="B115" s="815" t="s">
        <v>802</v>
      </c>
      <c r="C115" s="816"/>
      <c r="D115" s="816"/>
      <c r="E115" s="823"/>
      <c r="F115" s="823"/>
      <c r="G115" s="383"/>
    </row>
    <row r="116" spans="2:7" x14ac:dyDescent="0.2">
      <c r="B116" s="375" t="s">
        <v>259</v>
      </c>
      <c r="C116" s="376" t="s">
        <v>90</v>
      </c>
      <c r="D116" s="377"/>
      <c r="E116" s="840" t="s">
        <v>755</v>
      </c>
      <c r="F116" s="377"/>
      <c r="G116" s="378"/>
    </row>
    <row r="117" spans="2:7" s="720" customFormat="1" x14ac:dyDescent="0.2">
      <c r="B117" s="393"/>
      <c r="C117" s="394"/>
      <c r="D117" s="826"/>
      <c r="E117" s="394" t="s">
        <v>214</v>
      </c>
      <c r="F117" s="861" t="s">
        <v>784</v>
      </c>
      <c r="G117" s="383"/>
    </row>
    <row r="118" spans="2:7" s="720" customFormat="1" ht="13.5" thickBot="1" x14ac:dyDescent="0.25">
      <c r="B118" s="393"/>
      <c r="C118" s="394"/>
      <c r="D118" s="826"/>
      <c r="E118" s="408" t="s">
        <v>224</v>
      </c>
      <c r="F118" s="394" t="s">
        <v>785</v>
      </c>
      <c r="G118" s="383"/>
    </row>
    <row r="119" spans="2:7" s="720" customFormat="1" x14ac:dyDescent="0.2">
      <c r="B119" s="865" t="s">
        <v>260</v>
      </c>
      <c r="C119" s="841" t="s">
        <v>806</v>
      </c>
      <c r="D119" s="866"/>
      <c r="E119" s="867" t="s">
        <v>755</v>
      </c>
      <c r="F119" s="841"/>
      <c r="G119" s="868"/>
    </row>
    <row r="120" spans="2:7" s="720" customFormat="1" x14ac:dyDescent="0.2">
      <c r="B120" s="869"/>
      <c r="C120" s="394"/>
      <c r="D120" s="826"/>
      <c r="E120" s="394" t="s">
        <v>214</v>
      </c>
      <c r="F120" s="864" t="s">
        <v>786</v>
      </c>
      <c r="G120" s="870"/>
    </row>
    <row r="121" spans="2:7" s="720" customFormat="1" x14ac:dyDescent="0.2">
      <c r="B121" s="869"/>
      <c r="C121" s="394"/>
      <c r="D121" s="826"/>
      <c r="E121" s="394" t="s">
        <v>224</v>
      </c>
      <c r="F121" s="394" t="s">
        <v>787</v>
      </c>
      <c r="G121" s="870"/>
    </row>
    <row r="122" spans="2:7" s="720" customFormat="1" x14ac:dyDescent="0.2">
      <c r="B122" s="873" t="s">
        <v>261</v>
      </c>
      <c r="C122" s="376" t="s">
        <v>789</v>
      </c>
      <c r="D122" s="377"/>
      <c r="E122" s="840" t="s">
        <v>755</v>
      </c>
      <c r="F122" s="376"/>
      <c r="G122" s="874"/>
    </row>
    <row r="123" spans="2:7" s="720" customFormat="1" x14ac:dyDescent="0.2">
      <c r="B123" s="869"/>
      <c r="C123" s="394"/>
      <c r="D123" s="826"/>
      <c r="E123" s="394" t="s">
        <v>214</v>
      </c>
      <c r="F123" s="864" t="s">
        <v>790</v>
      </c>
      <c r="G123" s="870"/>
    </row>
    <row r="124" spans="2:7" s="720" customFormat="1" ht="14.25" x14ac:dyDescent="0.2">
      <c r="B124" s="869"/>
      <c r="C124" s="394"/>
      <c r="D124" s="826"/>
      <c r="E124" s="394" t="s">
        <v>224</v>
      </c>
      <c r="F124" s="394" t="s">
        <v>791</v>
      </c>
      <c r="G124" s="870"/>
    </row>
    <row r="125" spans="2:7" s="720" customFormat="1" x14ac:dyDescent="0.2">
      <c r="B125" s="871"/>
      <c r="C125" s="397"/>
      <c r="D125" s="386"/>
      <c r="E125" s="397"/>
      <c r="F125" s="397" t="s">
        <v>792</v>
      </c>
      <c r="G125" s="872"/>
    </row>
    <row r="126" spans="2:7" x14ac:dyDescent="0.2">
      <c r="B126" s="873" t="s">
        <v>795</v>
      </c>
      <c r="C126" s="409" t="s">
        <v>793</v>
      </c>
      <c r="D126" s="377"/>
      <c r="E126" s="840" t="s">
        <v>755</v>
      </c>
      <c r="F126" s="377"/>
      <c r="G126" s="874"/>
    </row>
    <row r="127" spans="2:7" s="720" customFormat="1" x14ac:dyDescent="0.2">
      <c r="B127" s="869"/>
      <c r="C127" s="408"/>
      <c r="D127" s="826"/>
      <c r="E127" s="394" t="s">
        <v>214</v>
      </c>
      <c r="F127" s="831" t="s">
        <v>794</v>
      </c>
      <c r="G127" s="870"/>
    </row>
    <row r="128" spans="2:7" ht="16.5" thickBot="1" x14ac:dyDescent="0.35">
      <c r="B128" s="875"/>
      <c r="C128" s="876"/>
      <c r="D128" s="877"/>
      <c r="E128" s="878" t="s">
        <v>224</v>
      </c>
      <c r="F128" s="879" t="s">
        <v>825</v>
      </c>
      <c r="G128" s="880"/>
    </row>
    <row r="129" spans="2:7" s="720" customFormat="1" x14ac:dyDescent="0.2">
      <c r="B129" s="865" t="s">
        <v>262</v>
      </c>
      <c r="C129" s="841" t="s">
        <v>796</v>
      </c>
      <c r="D129" s="866"/>
      <c r="E129" s="867" t="s">
        <v>755</v>
      </c>
      <c r="F129" s="841"/>
      <c r="G129" s="868"/>
    </row>
    <row r="130" spans="2:7" s="720" customFormat="1" x14ac:dyDescent="0.2">
      <c r="B130" s="869"/>
      <c r="C130" s="394"/>
      <c r="D130" s="826"/>
      <c r="E130" s="394" t="s">
        <v>214</v>
      </c>
      <c r="F130" s="864" t="s">
        <v>799</v>
      </c>
      <c r="G130" s="870"/>
    </row>
    <row r="131" spans="2:7" s="720" customFormat="1" x14ac:dyDescent="0.2">
      <c r="B131" s="869"/>
      <c r="C131" s="394"/>
      <c r="D131" s="826"/>
      <c r="E131" s="394" t="s">
        <v>224</v>
      </c>
      <c r="F131" s="394" t="s">
        <v>787</v>
      </c>
      <c r="G131" s="870"/>
    </row>
    <row r="132" spans="2:7" s="720" customFormat="1" ht="15.75" x14ac:dyDescent="0.3">
      <c r="B132" s="871"/>
      <c r="C132" s="397"/>
      <c r="D132" s="386"/>
      <c r="E132" s="397"/>
      <c r="F132" s="397" t="s">
        <v>788</v>
      </c>
      <c r="G132" s="872"/>
    </row>
    <row r="133" spans="2:7" s="720" customFormat="1" x14ac:dyDescent="0.2">
      <c r="B133" s="873" t="s">
        <v>263</v>
      </c>
      <c r="C133" s="376" t="s">
        <v>797</v>
      </c>
      <c r="D133" s="377"/>
      <c r="E133" s="840" t="s">
        <v>755</v>
      </c>
      <c r="F133" s="376"/>
      <c r="G133" s="874"/>
    </row>
    <row r="134" spans="2:7" s="720" customFormat="1" x14ac:dyDescent="0.2">
      <c r="B134" s="869"/>
      <c r="C134" s="394"/>
      <c r="D134" s="826"/>
      <c r="E134" s="394" t="s">
        <v>214</v>
      </c>
      <c r="F134" s="864" t="s">
        <v>800</v>
      </c>
      <c r="G134" s="870"/>
    </row>
    <row r="135" spans="2:7" s="720" customFormat="1" ht="14.25" x14ac:dyDescent="0.2">
      <c r="B135" s="869"/>
      <c r="C135" s="394"/>
      <c r="D135" s="826"/>
      <c r="E135" s="394" t="s">
        <v>224</v>
      </c>
      <c r="F135" s="394" t="s">
        <v>791</v>
      </c>
      <c r="G135" s="870"/>
    </row>
    <row r="136" spans="2:7" s="720" customFormat="1" x14ac:dyDescent="0.2">
      <c r="B136" s="871"/>
      <c r="C136" s="397"/>
      <c r="D136" s="386"/>
      <c r="E136" s="397"/>
      <c r="F136" s="397" t="s">
        <v>823</v>
      </c>
      <c r="G136" s="872"/>
    </row>
    <row r="137" spans="2:7" s="720" customFormat="1" x14ac:dyDescent="0.2">
      <c r="B137" s="873" t="s">
        <v>801</v>
      </c>
      <c r="C137" s="409" t="s">
        <v>798</v>
      </c>
      <c r="D137" s="377"/>
      <c r="E137" s="840" t="s">
        <v>755</v>
      </c>
      <c r="F137" s="377"/>
      <c r="G137" s="874"/>
    </row>
    <row r="138" spans="2:7" s="720" customFormat="1" x14ac:dyDescent="0.2">
      <c r="B138" s="869"/>
      <c r="C138" s="408"/>
      <c r="D138" s="826"/>
      <c r="E138" s="394" t="s">
        <v>214</v>
      </c>
      <c r="F138" s="831" t="s">
        <v>794</v>
      </c>
      <c r="G138" s="870"/>
    </row>
    <row r="139" spans="2:7" s="720" customFormat="1" ht="16.5" thickBot="1" x14ac:dyDescent="0.35">
      <c r="B139" s="875"/>
      <c r="C139" s="876"/>
      <c r="D139" s="877"/>
      <c r="E139" s="878" t="s">
        <v>224</v>
      </c>
      <c r="F139" s="879" t="s">
        <v>826</v>
      </c>
      <c r="G139" s="880"/>
    </row>
    <row r="140" spans="2:7" ht="13.5" thickBot="1" x14ac:dyDescent="0.25">
      <c r="B140" s="393" t="s">
        <v>803</v>
      </c>
      <c r="C140" s="826"/>
      <c r="D140" s="826"/>
      <c r="E140" s="394" t="s">
        <v>804</v>
      </c>
      <c r="F140" s="826"/>
      <c r="G140" s="383"/>
    </row>
    <row r="141" spans="2:7" x14ac:dyDescent="0.2">
      <c r="B141" s="865" t="s">
        <v>805</v>
      </c>
      <c r="C141" s="841" t="s">
        <v>807</v>
      </c>
      <c r="D141" s="866"/>
      <c r="E141" s="867" t="s">
        <v>755</v>
      </c>
      <c r="F141" s="841"/>
      <c r="G141" s="868"/>
    </row>
    <row r="142" spans="2:7" x14ac:dyDescent="0.2">
      <c r="B142" s="881"/>
      <c r="C142" s="394"/>
      <c r="D142" s="826"/>
      <c r="E142" s="394" t="s">
        <v>214</v>
      </c>
      <c r="F142" s="864" t="s">
        <v>818</v>
      </c>
      <c r="G142" s="870"/>
    </row>
    <row r="143" spans="2:7" x14ac:dyDescent="0.2">
      <c r="B143" s="882"/>
      <c r="C143" s="397"/>
      <c r="D143" s="386"/>
      <c r="E143" s="394" t="s">
        <v>224</v>
      </c>
      <c r="F143" s="394" t="s">
        <v>787</v>
      </c>
      <c r="G143" s="872"/>
    </row>
    <row r="144" spans="2:7" x14ac:dyDescent="0.2">
      <c r="B144" s="869" t="s">
        <v>813</v>
      </c>
      <c r="C144" s="394" t="s">
        <v>808</v>
      </c>
      <c r="D144" s="826"/>
      <c r="E144" s="840" t="s">
        <v>755</v>
      </c>
      <c r="F144" s="376"/>
      <c r="G144" s="870"/>
    </row>
    <row r="145" spans="2:7" x14ac:dyDescent="0.2">
      <c r="B145" s="881"/>
      <c r="C145" s="394"/>
      <c r="D145" s="826"/>
      <c r="E145" s="394" t="s">
        <v>214</v>
      </c>
      <c r="F145" s="864" t="s">
        <v>819</v>
      </c>
      <c r="G145" s="870"/>
    </row>
    <row r="146" spans="2:7" ht="14.25" x14ac:dyDescent="0.2">
      <c r="B146" s="881"/>
      <c r="C146" s="394"/>
      <c r="D146" s="826"/>
      <c r="E146" s="394" t="s">
        <v>224</v>
      </c>
      <c r="F146" s="394" t="s">
        <v>791</v>
      </c>
      <c r="G146" s="870"/>
    </row>
    <row r="147" spans="2:7" x14ac:dyDescent="0.2">
      <c r="B147" s="881"/>
      <c r="C147" s="394"/>
      <c r="D147" s="826"/>
      <c r="E147" s="394"/>
      <c r="F147" s="397" t="s">
        <v>822</v>
      </c>
      <c r="G147" s="870"/>
    </row>
    <row r="148" spans="2:7" x14ac:dyDescent="0.2">
      <c r="B148" s="873" t="s">
        <v>814</v>
      </c>
      <c r="C148" s="409" t="s">
        <v>809</v>
      </c>
      <c r="D148" s="377"/>
      <c r="E148" s="840" t="s">
        <v>755</v>
      </c>
      <c r="F148" s="377"/>
      <c r="G148" s="874"/>
    </row>
    <row r="149" spans="2:7" x14ac:dyDescent="0.2">
      <c r="B149" s="881"/>
      <c r="C149" s="408"/>
      <c r="D149" s="826"/>
      <c r="E149" s="394" t="s">
        <v>214</v>
      </c>
      <c r="F149" s="831" t="s">
        <v>794</v>
      </c>
      <c r="G149" s="870"/>
    </row>
    <row r="150" spans="2:7" ht="16.5" thickBot="1" x14ac:dyDescent="0.35">
      <c r="B150" s="883"/>
      <c r="C150" s="876"/>
      <c r="D150" s="877"/>
      <c r="E150" s="878" t="s">
        <v>224</v>
      </c>
      <c r="F150" s="879" t="s">
        <v>827</v>
      </c>
      <c r="G150" s="880"/>
    </row>
    <row r="151" spans="2:7" x14ac:dyDescent="0.2">
      <c r="B151" s="865" t="s">
        <v>815</v>
      </c>
      <c r="C151" s="841" t="s">
        <v>810</v>
      </c>
      <c r="D151" s="866"/>
      <c r="E151" s="867" t="s">
        <v>755</v>
      </c>
      <c r="F151" s="841"/>
      <c r="G151" s="868"/>
    </row>
    <row r="152" spans="2:7" x14ac:dyDescent="0.2">
      <c r="B152" s="881"/>
      <c r="C152" s="394"/>
      <c r="D152" s="826"/>
      <c r="E152" s="394" t="s">
        <v>214</v>
      </c>
      <c r="F152" s="864" t="s">
        <v>820</v>
      </c>
      <c r="G152" s="870"/>
    </row>
    <row r="153" spans="2:7" x14ac:dyDescent="0.2">
      <c r="B153" s="881"/>
      <c r="C153" s="394"/>
      <c r="D153" s="826"/>
      <c r="E153" s="394" t="s">
        <v>224</v>
      </c>
      <c r="F153" s="394" t="s">
        <v>787</v>
      </c>
      <c r="G153" s="870"/>
    </row>
    <row r="154" spans="2:7" ht="15.75" x14ac:dyDescent="0.3">
      <c r="B154" s="881"/>
      <c r="C154" s="394"/>
      <c r="D154" s="826"/>
      <c r="E154" s="394"/>
      <c r="F154" s="397" t="s">
        <v>788</v>
      </c>
      <c r="G154" s="870"/>
    </row>
    <row r="155" spans="2:7" x14ac:dyDescent="0.2">
      <c r="B155" s="873" t="s">
        <v>816</v>
      </c>
      <c r="C155" s="376" t="s">
        <v>811</v>
      </c>
      <c r="D155" s="377"/>
      <c r="E155" s="840" t="s">
        <v>755</v>
      </c>
      <c r="F155" s="376"/>
      <c r="G155" s="874"/>
    </row>
    <row r="156" spans="2:7" x14ac:dyDescent="0.2">
      <c r="B156" s="881"/>
      <c r="C156" s="394"/>
      <c r="D156" s="826"/>
      <c r="E156" s="394" t="s">
        <v>214</v>
      </c>
      <c r="F156" s="864" t="s">
        <v>821</v>
      </c>
      <c r="G156" s="870"/>
    </row>
    <row r="157" spans="2:7" ht="14.25" x14ac:dyDescent="0.2">
      <c r="B157" s="881"/>
      <c r="C157" s="394"/>
      <c r="D157" s="826"/>
      <c r="E157" s="394" t="s">
        <v>224</v>
      </c>
      <c r="F157" s="394" t="s">
        <v>791</v>
      </c>
      <c r="G157" s="870"/>
    </row>
    <row r="158" spans="2:7" x14ac:dyDescent="0.2">
      <c r="B158" s="882"/>
      <c r="C158" s="397"/>
      <c r="D158" s="386"/>
      <c r="E158" s="397"/>
      <c r="F158" s="397" t="s">
        <v>824</v>
      </c>
      <c r="G158" s="872"/>
    </row>
    <row r="159" spans="2:7" x14ac:dyDescent="0.2">
      <c r="B159" s="869" t="s">
        <v>817</v>
      </c>
      <c r="C159" s="408" t="s">
        <v>812</v>
      </c>
      <c r="D159" s="826"/>
      <c r="E159" s="831" t="s">
        <v>755</v>
      </c>
      <c r="F159" s="377"/>
      <c r="G159" s="870"/>
    </row>
    <row r="160" spans="2:7" x14ac:dyDescent="0.2">
      <c r="B160" s="881"/>
      <c r="C160" s="408"/>
      <c r="D160" s="826"/>
      <c r="E160" s="394" t="s">
        <v>214</v>
      </c>
      <c r="F160" s="831" t="s">
        <v>794</v>
      </c>
      <c r="G160" s="870"/>
    </row>
    <row r="161" spans="2:7" ht="16.5" thickBot="1" x14ac:dyDescent="0.35">
      <c r="B161" s="883"/>
      <c r="C161" s="876"/>
      <c r="D161" s="877"/>
      <c r="E161" s="878" t="s">
        <v>224</v>
      </c>
      <c r="F161" s="879" t="s">
        <v>828</v>
      </c>
      <c r="G161" s="880"/>
    </row>
    <row r="162" spans="2:7" s="720" customFormat="1" x14ac:dyDescent="0.2">
      <c r="B162" s="393" t="s">
        <v>829</v>
      </c>
      <c r="C162" s="826"/>
      <c r="D162" s="826"/>
      <c r="E162" s="394" t="s">
        <v>804</v>
      </c>
      <c r="F162" s="826"/>
      <c r="G162" s="383"/>
    </row>
    <row r="163" spans="2:7" ht="15.75" x14ac:dyDescent="0.3">
      <c r="B163" s="375" t="s">
        <v>830</v>
      </c>
      <c r="C163" s="376" t="s">
        <v>179</v>
      </c>
      <c r="D163" s="377"/>
      <c r="E163" s="840" t="s">
        <v>755</v>
      </c>
      <c r="F163" s="377"/>
      <c r="G163" s="378"/>
    </row>
    <row r="164" spans="2:7" x14ac:dyDescent="0.2">
      <c r="B164" s="379"/>
      <c r="C164" s="826"/>
      <c r="D164" s="826"/>
      <c r="E164" s="394" t="s">
        <v>214</v>
      </c>
      <c r="F164" s="884" t="s">
        <v>831</v>
      </c>
      <c r="G164" s="383"/>
    </row>
    <row r="165" spans="2:7" x14ac:dyDescent="0.2">
      <c r="B165" s="385"/>
      <c r="C165" s="386"/>
      <c r="D165" s="386"/>
      <c r="E165" s="862" t="s">
        <v>224</v>
      </c>
      <c r="F165" s="397" t="s">
        <v>832</v>
      </c>
      <c r="G165" s="401"/>
    </row>
    <row r="166" spans="2:7" x14ac:dyDescent="0.2">
      <c r="B166" s="375" t="s">
        <v>833</v>
      </c>
      <c r="C166" s="376" t="s">
        <v>834</v>
      </c>
      <c r="D166" s="377"/>
      <c r="E166" s="840" t="s">
        <v>755</v>
      </c>
      <c r="F166" s="377"/>
      <c r="G166" s="378"/>
    </row>
    <row r="167" spans="2:7" x14ac:dyDescent="0.2">
      <c r="B167" s="379"/>
      <c r="C167" s="826"/>
      <c r="D167" s="826"/>
      <c r="E167" s="394" t="s">
        <v>214</v>
      </c>
      <c r="F167" s="814" t="s">
        <v>835</v>
      </c>
      <c r="G167" s="383"/>
    </row>
    <row r="168" spans="2:7" x14ac:dyDescent="0.2">
      <c r="B168" s="385"/>
      <c r="C168" s="386"/>
      <c r="D168" s="386"/>
      <c r="E168" s="862" t="s">
        <v>224</v>
      </c>
      <c r="F168" s="386"/>
      <c r="G168" s="401"/>
    </row>
    <row r="169" spans="2:7" x14ac:dyDescent="0.2">
      <c r="B169" s="375" t="s">
        <v>836</v>
      </c>
      <c r="C169" s="376" t="s">
        <v>837</v>
      </c>
      <c r="D169" s="377"/>
      <c r="E169" s="840" t="s">
        <v>755</v>
      </c>
      <c r="F169" s="377"/>
      <c r="G169" s="378"/>
    </row>
    <row r="170" spans="2:7" x14ac:dyDescent="0.2">
      <c r="B170" s="379"/>
      <c r="C170" s="826"/>
      <c r="D170" s="826"/>
      <c r="E170" s="394" t="s">
        <v>214</v>
      </c>
      <c r="F170" s="904" t="s">
        <v>848</v>
      </c>
      <c r="G170" s="383"/>
    </row>
    <row r="171" spans="2:7" x14ac:dyDescent="0.2">
      <c r="B171" s="385"/>
      <c r="C171" s="386"/>
      <c r="D171" s="386"/>
      <c r="E171" s="862" t="s">
        <v>224</v>
      </c>
      <c r="F171" s="397" t="s">
        <v>840</v>
      </c>
      <c r="G171" s="401"/>
    </row>
    <row r="172" spans="2:7" x14ac:dyDescent="0.2">
      <c r="B172" s="375" t="s">
        <v>838</v>
      </c>
      <c r="C172" s="376" t="s">
        <v>839</v>
      </c>
      <c r="D172" s="377"/>
      <c r="E172" s="840" t="s">
        <v>755</v>
      </c>
      <c r="F172" s="377"/>
      <c r="G172" s="378"/>
    </row>
    <row r="173" spans="2:7" x14ac:dyDescent="0.2">
      <c r="B173" s="379"/>
      <c r="C173" s="826"/>
      <c r="D173" s="826"/>
      <c r="E173" s="394" t="s">
        <v>214</v>
      </c>
      <c r="F173" s="904" t="s">
        <v>849</v>
      </c>
      <c r="G173" s="383"/>
    </row>
    <row r="174" spans="2:7" x14ac:dyDescent="0.2">
      <c r="B174" s="385"/>
      <c r="C174" s="386"/>
      <c r="D174" s="386"/>
      <c r="E174" s="862" t="s">
        <v>224</v>
      </c>
      <c r="F174" s="397" t="s">
        <v>841</v>
      </c>
      <c r="G174" s="401"/>
    </row>
    <row r="175" spans="2:7" x14ac:dyDescent="0.2">
      <c r="B175" s="375" t="s">
        <v>842</v>
      </c>
      <c r="C175" s="376" t="s">
        <v>843</v>
      </c>
      <c r="D175" s="377"/>
      <c r="E175" s="840" t="s">
        <v>755</v>
      </c>
      <c r="F175" s="377"/>
      <c r="G175" s="378"/>
    </row>
    <row r="176" spans="2:7" x14ac:dyDescent="0.2">
      <c r="B176" s="379"/>
      <c r="C176" s="826"/>
      <c r="D176" s="826"/>
      <c r="E176" s="394" t="s">
        <v>214</v>
      </c>
      <c r="F176" s="814" t="s">
        <v>845</v>
      </c>
      <c r="G176" s="383"/>
    </row>
    <row r="177" spans="2:7" x14ac:dyDescent="0.2">
      <c r="B177" s="385"/>
      <c r="C177" s="386"/>
      <c r="D177" s="386"/>
      <c r="E177" s="862" t="s">
        <v>224</v>
      </c>
      <c r="F177" s="397" t="s">
        <v>846</v>
      </c>
      <c r="G177" s="401"/>
    </row>
    <row r="178" spans="2:7" x14ac:dyDescent="0.2">
      <c r="B178" s="375" t="s">
        <v>844</v>
      </c>
      <c r="C178" s="376" t="s">
        <v>847</v>
      </c>
      <c r="D178" s="377"/>
      <c r="E178" s="907" t="s">
        <v>727</v>
      </c>
      <c r="F178" s="908"/>
      <c r="G178" s="909"/>
    </row>
    <row r="179" spans="2:7" x14ac:dyDescent="0.2">
      <c r="B179" s="379"/>
      <c r="C179" s="826"/>
      <c r="D179" s="826"/>
      <c r="E179" s="906" t="s">
        <v>851</v>
      </c>
      <c r="F179" s="858"/>
      <c r="G179" s="860"/>
    </row>
    <row r="180" spans="2:7" x14ac:dyDescent="0.2">
      <c r="B180" s="379"/>
      <c r="C180" s="826"/>
      <c r="D180" s="826"/>
      <c r="E180" s="906" t="s">
        <v>850</v>
      </c>
      <c r="F180" s="858"/>
      <c r="G180" s="860"/>
    </row>
    <row r="181" spans="2:7" x14ac:dyDescent="0.2">
      <c r="B181" s="379"/>
      <c r="C181" s="826"/>
      <c r="D181" s="826"/>
      <c r="E181" s="405" t="s">
        <v>852</v>
      </c>
      <c r="F181" s="858"/>
      <c r="G181" s="860"/>
    </row>
    <row r="182" spans="2:7" x14ac:dyDescent="0.2">
      <c r="B182" s="379"/>
      <c r="C182" s="826"/>
      <c r="D182" s="826"/>
      <c r="E182" s="380" t="s">
        <v>853</v>
      </c>
      <c r="F182" s="910" t="s">
        <v>855</v>
      </c>
      <c r="G182" s="384"/>
    </row>
    <row r="183" spans="2:7" x14ac:dyDescent="0.2">
      <c r="B183" s="385"/>
      <c r="C183" s="386"/>
      <c r="D183" s="386"/>
      <c r="E183" s="398" t="s">
        <v>854</v>
      </c>
      <c r="F183" s="911" t="s">
        <v>856</v>
      </c>
      <c r="G183" s="388"/>
    </row>
    <row r="185" spans="2:7" x14ac:dyDescent="0.2">
      <c r="B185" s="375" t="s">
        <v>857</v>
      </c>
      <c r="C185" s="376" t="s">
        <v>859</v>
      </c>
      <c r="D185" s="377"/>
      <c r="E185" s="912" t="s">
        <v>861</v>
      </c>
      <c r="F185" s="377"/>
      <c r="G185" s="378"/>
    </row>
    <row r="186" spans="2:7" x14ac:dyDescent="0.2">
      <c r="B186" s="379"/>
      <c r="C186" s="826"/>
      <c r="D186" s="826"/>
      <c r="E186" s="394" t="s">
        <v>214</v>
      </c>
      <c r="F186" s="814" t="s">
        <v>862</v>
      </c>
      <c r="G186" s="383"/>
    </row>
    <row r="187" spans="2:7" x14ac:dyDescent="0.2">
      <c r="B187" s="385"/>
      <c r="C187" s="386"/>
      <c r="D187" s="386"/>
      <c r="E187" s="397" t="s">
        <v>224</v>
      </c>
      <c r="F187" s="397" t="s">
        <v>866</v>
      </c>
      <c r="G187" s="401"/>
    </row>
    <row r="188" spans="2:7" x14ac:dyDescent="0.2">
      <c r="B188" s="375" t="s">
        <v>858</v>
      </c>
      <c r="C188" s="376" t="s">
        <v>860</v>
      </c>
      <c r="D188" s="377"/>
      <c r="E188" s="912" t="s">
        <v>861</v>
      </c>
      <c r="F188" s="377"/>
      <c r="G188" s="378"/>
    </row>
    <row r="189" spans="2:7" x14ac:dyDescent="0.2">
      <c r="B189" s="379"/>
      <c r="C189" s="826"/>
      <c r="D189" s="826"/>
      <c r="E189" s="394" t="s">
        <v>214</v>
      </c>
      <c r="F189" s="814" t="s">
        <v>863</v>
      </c>
      <c r="G189" s="383"/>
    </row>
    <row r="190" spans="2:7" x14ac:dyDescent="0.2">
      <c r="B190" s="385"/>
      <c r="C190" s="386"/>
      <c r="D190" s="386"/>
      <c r="E190" s="862" t="s">
        <v>224</v>
      </c>
      <c r="F190" s="397" t="s">
        <v>865</v>
      </c>
      <c r="G190" s="401"/>
    </row>
    <row r="191" spans="2:7" x14ac:dyDescent="0.2">
      <c r="B191" s="375" t="s">
        <v>26</v>
      </c>
      <c r="C191" s="376" t="s">
        <v>864</v>
      </c>
      <c r="D191" s="377"/>
      <c r="E191" s="912" t="s">
        <v>861</v>
      </c>
      <c r="F191" s="377"/>
      <c r="G191" s="378"/>
    </row>
    <row r="192" spans="2:7" x14ac:dyDescent="0.2">
      <c r="B192" s="379"/>
      <c r="C192" s="826"/>
      <c r="D192" s="826"/>
      <c r="E192" s="394" t="s">
        <v>214</v>
      </c>
      <c r="F192" s="814" t="s">
        <v>867</v>
      </c>
      <c r="G192" s="383"/>
    </row>
    <row r="193" spans="2:7" x14ac:dyDescent="0.2">
      <c r="B193" s="385"/>
      <c r="C193" s="386"/>
      <c r="D193" s="386"/>
      <c r="E193" s="862" t="s">
        <v>224</v>
      </c>
      <c r="F193" s="397" t="s">
        <v>868</v>
      </c>
      <c r="G193" s="401"/>
    </row>
    <row r="194" spans="2:7" x14ac:dyDescent="0.2">
      <c r="B194" s="375" t="s">
        <v>872</v>
      </c>
      <c r="C194" s="376" t="s">
        <v>873</v>
      </c>
      <c r="D194" s="377"/>
      <c r="E194" s="912" t="s">
        <v>861</v>
      </c>
      <c r="F194" s="377"/>
      <c r="G194" s="378"/>
    </row>
    <row r="195" spans="2:7" ht="15.75" x14ac:dyDescent="0.3">
      <c r="B195" s="379"/>
      <c r="C195" s="826"/>
      <c r="D195" s="826"/>
      <c r="E195" s="394" t="s">
        <v>214</v>
      </c>
      <c r="F195" s="814" t="s">
        <v>874</v>
      </c>
      <c r="G195" s="383"/>
    </row>
    <row r="196" spans="2:7" x14ac:dyDescent="0.2">
      <c r="B196" s="385"/>
      <c r="C196" s="386"/>
      <c r="D196" s="386"/>
      <c r="E196" s="862" t="s">
        <v>224</v>
      </c>
      <c r="F196" s="397" t="s">
        <v>875</v>
      </c>
      <c r="G196" s="401"/>
    </row>
    <row r="198" spans="2:7" x14ac:dyDescent="0.2">
      <c r="B198" s="389" t="s">
        <v>876</v>
      </c>
      <c r="C198" s="724"/>
      <c r="D198" s="724"/>
      <c r="E198" s="863" t="s">
        <v>755</v>
      </c>
      <c r="F198" s="724"/>
      <c r="G198" s="833" t="s">
        <v>881</v>
      </c>
    </row>
    <row r="199" spans="2:7" x14ac:dyDescent="0.2">
      <c r="B199" s="375" t="s">
        <v>877</v>
      </c>
      <c r="C199" s="377"/>
      <c r="D199" s="377"/>
      <c r="E199" s="840" t="s">
        <v>755</v>
      </c>
      <c r="F199" s="377"/>
      <c r="G199" s="834" t="s">
        <v>882</v>
      </c>
    </row>
    <row r="200" spans="2:7" x14ac:dyDescent="0.2">
      <c r="B200" s="385"/>
      <c r="C200" s="386"/>
      <c r="D200" s="386"/>
      <c r="E200" s="386"/>
      <c r="F200" s="386"/>
      <c r="G200" s="835" t="s">
        <v>885</v>
      </c>
    </row>
    <row r="201" spans="2:7" x14ac:dyDescent="0.2">
      <c r="B201" s="315" t="s">
        <v>878</v>
      </c>
      <c r="E201" s="721" t="s">
        <v>804</v>
      </c>
    </row>
    <row r="202" spans="2:7" x14ac:dyDescent="0.2">
      <c r="B202" s="389" t="s">
        <v>879</v>
      </c>
      <c r="C202" s="724"/>
      <c r="D202" s="724"/>
      <c r="E202" s="863" t="s">
        <v>755</v>
      </c>
      <c r="F202" s="724"/>
      <c r="G202" s="833" t="s">
        <v>883</v>
      </c>
    </row>
    <row r="203" spans="2:7" x14ac:dyDescent="0.2">
      <c r="B203" s="375" t="s">
        <v>880</v>
      </c>
      <c r="C203" s="377"/>
      <c r="D203" s="377"/>
      <c r="E203" s="840" t="s">
        <v>755</v>
      </c>
      <c r="F203" s="377"/>
      <c r="G203" s="834" t="s">
        <v>884</v>
      </c>
    </row>
    <row r="204" spans="2:7" x14ac:dyDescent="0.2">
      <c r="B204" s="385"/>
      <c r="C204" s="386"/>
      <c r="D204" s="386"/>
      <c r="E204" s="386"/>
      <c r="F204" s="386"/>
      <c r="G204" s="835" t="s">
        <v>886</v>
      </c>
    </row>
  </sheetData>
  <pageMargins left="0.70866141732283472" right="0.70866141732283472" top="0.74803149606299213" bottom="0.74803149606299213" header="0.31496062992125984" footer="0.31496062992125984"/>
  <pageSetup paperSize="8" scale="3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23"/>
  </sheetPr>
  <dimension ref="A1:X366"/>
  <sheetViews>
    <sheetView zoomScale="75" workbookViewId="0">
      <pane ySplit="3" topLeftCell="A4" activePane="bottomLeft" state="frozen"/>
      <selection pane="bottomLeft" activeCell="A13" sqref="A13:XFD13"/>
    </sheetView>
  </sheetViews>
  <sheetFormatPr defaultRowHeight="12.75" x14ac:dyDescent="0.2"/>
  <cols>
    <col min="1" max="1" width="9.140625" style="28"/>
    <col min="2" max="2" width="20.85546875" style="722" customWidth="1"/>
    <col min="3" max="3" width="9.140625" style="424"/>
    <col min="4" max="4" width="12.5703125" style="424" bestFit="1" customWidth="1"/>
    <col min="9" max="9" width="11.140625" bestFit="1" customWidth="1"/>
    <col min="10" max="10" width="9.140625" style="155"/>
    <col min="11" max="11" width="11.5703125" customWidth="1"/>
    <col min="12" max="13" width="9.140625" style="155"/>
    <col min="14" max="14" width="9.140625" customWidth="1"/>
    <col min="15" max="15" width="9.140625" style="720"/>
    <col min="19" max="19" width="17.42578125" style="156" customWidth="1"/>
    <col min="20" max="20" width="18.140625" customWidth="1"/>
  </cols>
  <sheetData>
    <row r="1" spans="1:24" x14ac:dyDescent="0.2">
      <c r="E1" s="1136" t="s">
        <v>29</v>
      </c>
      <c r="F1" s="1136"/>
      <c r="G1" s="1136"/>
      <c r="H1" s="1136"/>
      <c r="I1" s="1136"/>
      <c r="J1" s="1084"/>
      <c r="K1" s="1084"/>
      <c r="L1" s="1084"/>
      <c r="M1" s="1084"/>
      <c r="N1" s="1084"/>
      <c r="P1" s="156" t="s">
        <v>99</v>
      </c>
    </row>
    <row r="2" spans="1:24" x14ac:dyDescent="0.2">
      <c r="B2" s="803" t="s">
        <v>378</v>
      </c>
      <c r="C2" s="570"/>
      <c r="D2" s="569"/>
      <c r="E2" s="565" t="s">
        <v>286</v>
      </c>
      <c r="F2" s="572"/>
      <c r="G2" s="552" t="s">
        <v>271</v>
      </c>
      <c r="H2" s="573"/>
      <c r="I2" s="574" t="s">
        <v>287</v>
      </c>
      <c r="J2" s="566"/>
      <c r="K2" s="574" t="s">
        <v>288</v>
      </c>
      <c r="L2" s="567"/>
      <c r="M2" s="566"/>
      <c r="N2" s="424" t="s">
        <v>97</v>
      </c>
      <c r="O2" s="157"/>
      <c r="P2" s="563" t="s">
        <v>716</v>
      </c>
      <c r="U2" s="157" t="s">
        <v>1003</v>
      </c>
      <c r="V2" s="720" t="s">
        <v>1004</v>
      </c>
      <c r="W2" s="720"/>
      <c r="X2" s="720" t="s">
        <v>1005</v>
      </c>
    </row>
    <row r="3" spans="1:24" x14ac:dyDescent="0.2">
      <c r="B3" s="803" t="s">
        <v>379</v>
      </c>
      <c r="C3" s="575" t="s">
        <v>289</v>
      </c>
      <c r="D3" s="576" t="s">
        <v>290</v>
      </c>
      <c r="E3" s="562" t="s">
        <v>291</v>
      </c>
      <c r="F3" s="564" t="s">
        <v>292</v>
      </c>
      <c r="G3" s="551" t="s">
        <v>101</v>
      </c>
      <c r="H3" s="577" t="s">
        <v>1</v>
      </c>
      <c r="I3" s="578" t="s">
        <v>293</v>
      </c>
      <c r="J3" s="578" t="s">
        <v>294</v>
      </c>
      <c r="K3" s="579" t="s">
        <v>295</v>
      </c>
      <c r="L3" s="578" t="s">
        <v>296</v>
      </c>
      <c r="M3" s="578" t="s">
        <v>297</v>
      </c>
      <c r="N3" s="155" t="s">
        <v>98</v>
      </c>
      <c r="P3" s="561" t="s">
        <v>283</v>
      </c>
      <c r="U3" s="720"/>
      <c r="V3" s="720" t="s">
        <v>1006</v>
      </c>
      <c r="W3" s="720"/>
      <c r="X3" s="720" t="s">
        <v>1007</v>
      </c>
    </row>
    <row r="4" spans="1:24" x14ac:dyDescent="0.2">
      <c r="A4" s="760">
        <v>1</v>
      </c>
      <c r="B4" s="802" t="s">
        <v>380</v>
      </c>
      <c r="C4" s="553" t="s">
        <v>332</v>
      </c>
      <c r="D4" s="554">
        <v>750</v>
      </c>
      <c r="E4" s="555">
        <v>0.25</v>
      </c>
      <c r="F4" s="789">
        <v>687</v>
      </c>
      <c r="G4" s="794">
        <v>0.50600000000000001</v>
      </c>
      <c r="H4" s="793">
        <v>0.71</v>
      </c>
      <c r="I4" s="807">
        <f t="shared" ref="I4:I31" si="0">(E4*1000)/(G4*SQRT(3)*400*H4)</f>
        <v>1.0044088355049716</v>
      </c>
      <c r="J4" s="779" t="s">
        <v>375</v>
      </c>
      <c r="K4" s="780" t="s">
        <v>375</v>
      </c>
      <c r="L4" s="779" t="s">
        <v>375</v>
      </c>
      <c r="M4" s="781" t="s">
        <v>375</v>
      </c>
      <c r="N4" s="735">
        <f t="shared" ref="N4:N31" si="1">(E4*1000)/(G4*SQRT(3)*400*H4)</f>
        <v>1.0044088355049716</v>
      </c>
      <c r="P4" s="774" t="s">
        <v>377</v>
      </c>
    </row>
    <row r="5" spans="1:24" x14ac:dyDescent="0.2">
      <c r="A5" s="760">
        <v>2</v>
      </c>
      <c r="B5" s="802" t="s">
        <v>381</v>
      </c>
      <c r="C5" s="557" t="s">
        <v>332</v>
      </c>
      <c r="D5" s="560">
        <v>750</v>
      </c>
      <c r="E5" s="556">
        <v>0.37</v>
      </c>
      <c r="F5" s="786">
        <v>699</v>
      </c>
      <c r="G5" s="792">
        <v>0.56100000000000005</v>
      </c>
      <c r="H5" s="771">
        <v>0.71</v>
      </c>
      <c r="I5" s="808">
        <f t="shared" si="0"/>
        <v>1.3407873239446761</v>
      </c>
      <c r="J5" s="736" t="s">
        <v>375</v>
      </c>
      <c r="K5" s="768" t="s">
        <v>375</v>
      </c>
      <c r="L5" s="736" t="s">
        <v>375</v>
      </c>
      <c r="M5" s="737" t="s">
        <v>375</v>
      </c>
      <c r="N5" s="735">
        <f t="shared" si="1"/>
        <v>1.3407873239446761</v>
      </c>
      <c r="P5" s="720"/>
    </row>
    <row r="6" spans="1:24" x14ac:dyDescent="0.2">
      <c r="A6" s="760">
        <v>3</v>
      </c>
      <c r="B6" s="802" t="s">
        <v>382</v>
      </c>
      <c r="C6" s="557" t="s">
        <v>332</v>
      </c>
      <c r="D6" s="560">
        <v>750</v>
      </c>
      <c r="E6" s="556">
        <v>0.55000000000000004</v>
      </c>
      <c r="F6" s="786">
        <v>713.25</v>
      </c>
      <c r="G6" s="792">
        <v>0.61699999999999999</v>
      </c>
      <c r="H6" s="771">
        <v>0.65</v>
      </c>
      <c r="I6" s="808">
        <f t="shared" si="0"/>
        <v>1.9794455058863869</v>
      </c>
      <c r="J6" s="736" t="s">
        <v>375</v>
      </c>
      <c r="K6" s="768" t="s">
        <v>375</v>
      </c>
      <c r="L6" s="736" t="s">
        <v>375</v>
      </c>
      <c r="M6" s="737" t="s">
        <v>375</v>
      </c>
      <c r="N6" s="735">
        <f t="shared" si="1"/>
        <v>1.9794455058863869</v>
      </c>
      <c r="P6" s="720"/>
    </row>
    <row r="7" spans="1:24" x14ac:dyDescent="0.2">
      <c r="A7" s="760">
        <v>4</v>
      </c>
      <c r="B7" s="802" t="s">
        <v>383</v>
      </c>
      <c r="C7" s="557" t="s">
        <v>332</v>
      </c>
      <c r="D7" s="560">
        <v>750</v>
      </c>
      <c r="E7" s="556">
        <v>0.75</v>
      </c>
      <c r="F7" s="786">
        <v>702</v>
      </c>
      <c r="G7" s="792">
        <v>0.66200000000000003</v>
      </c>
      <c r="H7" s="771">
        <v>0.6</v>
      </c>
      <c r="I7" s="808">
        <f t="shared" si="0"/>
        <v>2.7254072374887923</v>
      </c>
      <c r="J7" s="736" t="s">
        <v>375</v>
      </c>
      <c r="K7" s="768" t="s">
        <v>375</v>
      </c>
      <c r="L7" s="736" t="s">
        <v>375</v>
      </c>
      <c r="M7" s="737" t="s">
        <v>375</v>
      </c>
      <c r="N7" s="735">
        <f t="shared" si="1"/>
        <v>2.7254072374887923</v>
      </c>
      <c r="P7" s="720"/>
    </row>
    <row r="8" spans="1:24" x14ac:dyDescent="0.2">
      <c r="A8" s="760">
        <v>5</v>
      </c>
      <c r="B8" s="802" t="s">
        <v>384</v>
      </c>
      <c r="C8" s="557" t="s">
        <v>332</v>
      </c>
      <c r="D8" s="560">
        <v>750</v>
      </c>
      <c r="E8" s="556">
        <v>1.1000000000000001</v>
      </c>
      <c r="F8" s="786">
        <v>717.75</v>
      </c>
      <c r="G8" s="792">
        <v>0.70799999999999996</v>
      </c>
      <c r="H8" s="771">
        <v>0.65</v>
      </c>
      <c r="I8" s="808">
        <f t="shared" si="0"/>
        <v>3.4500505003726007</v>
      </c>
      <c r="J8" s="736" t="s">
        <v>375</v>
      </c>
      <c r="K8" s="768" t="s">
        <v>375</v>
      </c>
      <c r="L8" s="736" t="s">
        <v>375</v>
      </c>
      <c r="M8" s="737" t="s">
        <v>375</v>
      </c>
      <c r="N8" s="735">
        <f t="shared" si="1"/>
        <v>3.4500505003726007</v>
      </c>
      <c r="P8" s="720"/>
    </row>
    <row r="9" spans="1:24" x14ac:dyDescent="0.2">
      <c r="A9" s="760">
        <v>6</v>
      </c>
      <c r="B9" s="802" t="s">
        <v>385</v>
      </c>
      <c r="C9" s="557" t="s">
        <v>332</v>
      </c>
      <c r="D9" s="560">
        <v>750</v>
      </c>
      <c r="E9" s="556">
        <v>1.5</v>
      </c>
      <c r="F9" s="786">
        <v>720</v>
      </c>
      <c r="G9" s="792">
        <v>0.74099999999999999</v>
      </c>
      <c r="H9" s="771">
        <v>0.63</v>
      </c>
      <c r="I9" s="808">
        <f t="shared" si="0"/>
        <v>4.6377985764862943</v>
      </c>
      <c r="J9" s="736" t="s">
        <v>375</v>
      </c>
      <c r="K9" s="768" t="s">
        <v>375</v>
      </c>
      <c r="L9" s="736" t="s">
        <v>375</v>
      </c>
      <c r="M9" s="737" t="s">
        <v>375</v>
      </c>
      <c r="N9" s="735">
        <f t="shared" si="1"/>
        <v>4.6377985764862943</v>
      </c>
      <c r="P9" s="720"/>
    </row>
    <row r="10" spans="1:24" x14ac:dyDescent="0.2">
      <c r="A10" s="760">
        <v>7</v>
      </c>
      <c r="B10" s="802" t="s">
        <v>386</v>
      </c>
      <c r="C10" s="557" t="s">
        <v>332</v>
      </c>
      <c r="D10" s="560">
        <v>750</v>
      </c>
      <c r="E10" s="556">
        <v>2.2000000000000002</v>
      </c>
      <c r="F10" s="786">
        <v>724.5</v>
      </c>
      <c r="G10" s="792">
        <v>0.77599999999999991</v>
      </c>
      <c r="H10" s="771">
        <v>0.64</v>
      </c>
      <c r="I10" s="808">
        <f t="shared" si="0"/>
        <v>6.393819427639623</v>
      </c>
      <c r="J10" s="736" t="s">
        <v>375</v>
      </c>
      <c r="K10" s="768" t="s">
        <v>375</v>
      </c>
      <c r="L10" s="736" t="s">
        <v>375</v>
      </c>
      <c r="M10" s="737" t="s">
        <v>375</v>
      </c>
      <c r="N10" s="735">
        <f t="shared" si="1"/>
        <v>6.393819427639623</v>
      </c>
      <c r="P10" s="720"/>
    </row>
    <row r="11" spans="1:24" x14ac:dyDescent="0.2">
      <c r="A11" s="760">
        <v>8</v>
      </c>
      <c r="B11" s="802" t="s">
        <v>387</v>
      </c>
      <c r="C11" s="557" t="s">
        <v>332</v>
      </c>
      <c r="D11" s="560">
        <v>750</v>
      </c>
      <c r="E11" s="556">
        <v>3</v>
      </c>
      <c r="F11" s="786">
        <v>723</v>
      </c>
      <c r="G11" s="792">
        <v>0.8</v>
      </c>
      <c r="H11" s="771">
        <v>0.64</v>
      </c>
      <c r="I11" s="808">
        <f t="shared" si="0"/>
        <v>8.4572793338324068</v>
      </c>
      <c r="J11" s="736" t="s">
        <v>375</v>
      </c>
      <c r="K11" s="768" t="s">
        <v>375</v>
      </c>
      <c r="L11" s="736" t="s">
        <v>375</v>
      </c>
      <c r="M11" s="737" t="s">
        <v>375</v>
      </c>
      <c r="N11" s="735">
        <f t="shared" si="1"/>
        <v>8.4572793338324068</v>
      </c>
      <c r="P11" s="720"/>
    </row>
    <row r="12" spans="1:24" x14ac:dyDescent="0.2">
      <c r="A12" s="760">
        <v>9</v>
      </c>
      <c r="B12" s="802" t="s">
        <v>388</v>
      </c>
      <c r="C12" s="557" t="s">
        <v>332</v>
      </c>
      <c r="D12" s="560">
        <v>750</v>
      </c>
      <c r="E12" s="556">
        <v>4</v>
      </c>
      <c r="F12" s="786">
        <v>723</v>
      </c>
      <c r="G12" s="792">
        <v>0.81900000000000006</v>
      </c>
      <c r="H12" s="771">
        <v>0.69</v>
      </c>
      <c r="I12" s="808">
        <f t="shared" si="0"/>
        <v>10.216599762694447</v>
      </c>
      <c r="J12" s="736" t="s">
        <v>375</v>
      </c>
      <c r="K12" s="768" t="s">
        <v>375</v>
      </c>
      <c r="L12" s="736" t="s">
        <v>375</v>
      </c>
      <c r="M12" s="737" t="s">
        <v>375</v>
      </c>
      <c r="N12" s="735">
        <f t="shared" si="1"/>
        <v>10.216599762694447</v>
      </c>
      <c r="P12" s="720"/>
    </row>
    <row r="13" spans="1:24" x14ac:dyDescent="0.2">
      <c r="A13" s="760">
        <v>10</v>
      </c>
      <c r="B13" s="802" t="s">
        <v>389</v>
      </c>
      <c r="C13" s="557" t="s">
        <v>332</v>
      </c>
      <c r="D13" s="560">
        <v>750</v>
      </c>
      <c r="E13" s="556">
        <v>5.5</v>
      </c>
      <c r="F13" s="786">
        <v>730.5</v>
      </c>
      <c r="G13" s="792">
        <v>0.83799999999999997</v>
      </c>
      <c r="H13" s="771">
        <v>0.66</v>
      </c>
      <c r="I13" s="808">
        <f t="shared" si="0"/>
        <v>14.353377813982345</v>
      </c>
      <c r="J13" s="736" t="s">
        <v>375</v>
      </c>
      <c r="K13" s="768" t="s">
        <v>375</v>
      </c>
      <c r="L13" s="736" t="s">
        <v>375</v>
      </c>
      <c r="M13" s="737" t="s">
        <v>375</v>
      </c>
      <c r="N13" s="735">
        <f t="shared" si="1"/>
        <v>14.353377813982345</v>
      </c>
      <c r="P13" s="720"/>
    </row>
    <row r="14" spans="1:24" x14ac:dyDescent="0.2">
      <c r="A14" s="760">
        <v>11</v>
      </c>
      <c r="B14" s="802" t="s">
        <v>390</v>
      </c>
      <c r="C14" s="557" t="s">
        <v>332</v>
      </c>
      <c r="D14" s="560">
        <v>750</v>
      </c>
      <c r="E14" s="556">
        <v>7.5</v>
      </c>
      <c r="F14" s="786">
        <v>728.25</v>
      </c>
      <c r="G14" s="792">
        <v>0.85299999999999998</v>
      </c>
      <c r="H14" s="771">
        <v>0.74</v>
      </c>
      <c r="I14" s="808">
        <f t="shared" si="0"/>
        <v>17.149832938286945</v>
      </c>
      <c r="J14" s="736" t="s">
        <v>375</v>
      </c>
      <c r="K14" s="768" t="s">
        <v>375</v>
      </c>
      <c r="L14" s="736" t="s">
        <v>375</v>
      </c>
      <c r="M14" s="737" t="s">
        <v>375</v>
      </c>
      <c r="N14" s="735">
        <f t="shared" si="1"/>
        <v>17.149832938286945</v>
      </c>
      <c r="P14" s="720"/>
    </row>
    <row r="15" spans="1:24" x14ac:dyDescent="0.2">
      <c r="A15" s="760">
        <v>12</v>
      </c>
      <c r="B15" s="802" t="s">
        <v>391</v>
      </c>
      <c r="C15" s="557" t="s">
        <v>332</v>
      </c>
      <c r="D15" s="560">
        <v>750</v>
      </c>
      <c r="E15" s="556">
        <v>11</v>
      </c>
      <c r="F15" s="786">
        <v>728.25</v>
      </c>
      <c r="G15" s="792">
        <v>0.86900000000000011</v>
      </c>
      <c r="H15" s="771">
        <v>0.78</v>
      </c>
      <c r="I15" s="808">
        <f t="shared" si="0"/>
        <v>23.423818126810517</v>
      </c>
      <c r="J15" s="736" t="s">
        <v>375</v>
      </c>
      <c r="K15" s="768" t="s">
        <v>375</v>
      </c>
      <c r="L15" s="736" t="s">
        <v>375</v>
      </c>
      <c r="M15" s="737" t="s">
        <v>375</v>
      </c>
      <c r="N15" s="735">
        <f t="shared" si="1"/>
        <v>23.423818126810517</v>
      </c>
      <c r="P15" s="720"/>
    </row>
    <row r="16" spans="1:24" x14ac:dyDescent="0.2">
      <c r="A16" s="760">
        <v>13</v>
      </c>
      <c r="B16" s="802" t="s">
        <v>392</v>
      </c>
      <c r="C16" s="557" t="s">
        <v>332</v>
      </c>
      <c r="D16" s="560">
        <v>750</v>
      </c>
      <c r="E16" s="556">
        <v>15</v>
      </c>
      <c r="F16" s="786">
        <v>733.5</v>
      </c>
      <c r="G16" s="792">
        <v>0.88</v>
      </c>
      <c r="H16" s="771">
        <v>0.76</v>
      </c>
      <c r="I16" s="808">
        <f t="shared" si="0"/>
        <v>32.372361086439838</v>
      </c>
      <c r="J16" s="736" t="s">
        <v>375</v>
      </c>
      <c r="K16" s="768" t="s">
        <v>375</v>
      </c>
      <c r="L16" s="736" t="s">
        <v>375</v>
      </c>
      <c r="M16" s="737" t="s">
        <v>375</v>
      </c>
      <c r="N16" s="735">
        <f t="shared" si="1"/>
        <v>32.372361086439838</v>
      </c>
      <c r="P16" s="720"/>
    </row>
    <row r="17" spans="1:20" x14ac:dyDescent="0.2">
      <c r="A17" s="760">
        <v>14</v>
      </c>
      <c r="B17" s="802" t="s">
        <v>393</v>
      </c>
      <c r="C17" s="557" t="s">
        <v>332</v>
      </c>
      <c r="D17" s="560">
        <v>750</v>
      </c>
      <c r="E17" s="556">
        <v>18.5</v>
      </c>
      <c r="F17" s="786">
        <v>733.5</v>
      </c>
      <c r="G17" s="792">
        <v>0.8859999999999999</v>
      </c>
      <c r="H17" s="771">
        <v>0.76</v>
      </c>
      <c r="I17" s="808">
        <f t="shared" si="0"/>
        <v>39.655533369995538</v>
      </c>
      <c r="J17" s="736" t="s">
        <v>375</v>
      </c>
      <c r="K17" s="768" t="s">
        <v>375</v>
      </c>
      <c r="L17" s="736" t="s">
        <v>375</v>
      </c>
      <c r="M17" s="737" t="s">
        <v>375</v>
      </c>
      <c r="N17" s="735">
        <f t="shared" si="1"/>
        <v>39.655533369995538</v>
      </c>
      <c r="P17" s="720"/>
    </row>
    <row r="18" spans="1:20" x14ac:dyDescent="0.2">
      <c r="A18" s="760">
        <v>15</v>
      </c>
      <c r="B18" s="802" t="s">
        <v>394</v>
      </c>
      <c r="C18" s="557" t="s">
        <v>332</v>
      </c>
      <c r="D18" s="560">
        <v>750</v>
      </c>
      <c r="E18" s="556">
        <v>22</v>
      </c>
      <c r="F18" s="786">
        <v>740.25</v>
      </c>
      <c r="G18" s="792">
        <v>0.8909999999999999</v>
      </c>
      <c r="H18" s="771">
        <v>0.76</v>
      </c>
      <c r="I18" s="808">
        <f t="shared" si="0"/>
        <v>46.893296717805868</v>
      </c>
      <c r="J18" s="736" t="s">
        <v>375</v>
      </c>
      <c r="K18" s="768" t="s">
        <v>375</v>
      </c>
      <c r="L18" s="736" t="s">
        <v>375</v>
      </c>
      <c r="M18" s="737" t="s">
        <v>375</v>
      </c>
      <c r="N18" s="735">
        <f t="shared" si="1"/>
        <v>46.893296717805868</v>
      </c>
      <c r="P18" s="720"/>
    </row>
    <row r="19" spans="1:20" x14ac:dyDescent="0.2">
      <c r="A19" s="760">
        <v>16</v>
      </c>
      <c r="B19" s="802" t="s">
        <v>395</v>
      </c>
      <c r="C19" s="557" t="s">
        <v>332</v>
      </c>
      <c r="D19" s="560">
        <v>750</v>
      </c>
      <c r="E19" s="556">
        <v>30</v>
      </c>
      <c r="F19" s="786">
        <v>739.5</v>
      </c>
      <c r="G19" s="792">
        <v>0.89800000000000002</v>
      </c>
      <c r="H19" s="771">
        <v>0.78</v>
      </c>
      <c r="I19" s="808">
        <f t="shared" si="0"/>
        <v>61.820099065190355</v>
      </c>
      <c r="J19" s="736" t="s">
        <v>375</v>
      </c>
      <c r="K19" s="768" t="s">
        <v>375</v>
      </c>
      <c r="L19" s="736" t="s">
        <v>375</v>
      </c>
      <c r="M19" s="737" t="s">
        <v>375</v>
      </c>
      <c r="N19" s="735">
        <f t="shared" si="1"/>
        <v>61.820099065190355</v>
      </c>
      <c r="P19" s="720"/>
    </row>
    <row r="20" spans="1:20" x14ac:dyDescent="0.2">
      <c r="A20" s="760">
        <v>17</v>
      </c>
      <c r="B20" s="802" t="s">
        <v>396</v>
      </c>
      <c r="C20" s="557" t="s">
        <v>332</v>
      </c>
      <c r="D20" s="560">
        <v>750</v>
      </c>
      <c r="E20" s="556">
        <v>37</v>
      </c>
      <c r="F20" s="786">
        <v>742.5</v>
      </c>
      <c r="G20" s="792">
        <v>0.90300000000000002</v>
      </c>
      <c r="H20" s="771">
        <v>0.8</v>
      </c>
      <c r="I20" s="808">
        <f t="shared" si="0"/>
        <v>73.927048588095772</v>
      </c>
      <c r="J20" s="736" t="s">
        <v>375</v>
      </c>
      <c r="K20" s="768" t="s">
        <v>375</v>
      </c>
      <c r="L20" s="736" t="s">
        <v>375</v>
      </c>
      <c r="M20" s="737" t="s">
        <v>375</v>
      </c>
      <c r="N20" s="735">
        <f t="shared" si="1"/>
        <v>73.927048588095772</v>
      </c>
      <c r="P20" s="720"/>
    </row>
    <row r="21" spans="1:20" x14ac:dyDescent="0.2">
      <c r="A21" s="760">
        <v>18</v>
      </c>
      <c r="B21" s="802" t="s">
        <v>397</v>
      </c>
      <c r="C21" s="557" t="s">
        <v>332</v>
      </c>
      <c r="D21" s="560">
        <v>750</v>
      </c>
      <c r="E21" s="556">
        <v>45</v>
      </c>
      <c r="F21" s="786">
        <v>742.5</v>
      </c>
      <c r="G21" s="792">
        <v>0.90700000000000003</v>
      </c>
      <c r="H21" s="771">
        <v>0.83</v>
      </c>
      <c r="I21" s="808">
        <f t="shared" si="0"/>
        <v>86.279280673520404</v>
      </c>
      <c r="J21" s="736" t="s">
        <v>375</v>
      </c>
      <c r="K21" s="768" t="s">
        <v>375</v>
      </c>
      <c r="L21" s="736" t="s">
        <v>375</v>
      </c>
      <c r="M21" s="737" t="s">
        <v>375</v>
      </c>
      <c r="N21" s="735">
        <f t="shared" si="1"/>
        <v>86.279280673520404</v>
      </c>
      <c r="P21" s="720"/>
    </row>
    <row r="22" spans="1:20" x14ac:dyDescent="0.2">
      <c r="A22" s="760">
        <v>19</v>
      </c>
      <c r="B22" s="802" t="s">
        <v>398</v>
      </c>
      <c r="C22" s="557" t="s">
        <v>332</v>
      </c>
      <c r="D22" s="560">
        <v>750</v>
      </c>
      <c r="E22" s="556">
        <v>55</v>
      </c>
      <c r="F22" s="786">
        <v>744</v>
      </c>
      <c r="G22" s="792">
        <v>0.91</v>
      </c>
      <c r="H22" s="771">
        <v>0.83</v>
      </c>
      <c r="I22" s="808">
        <f t="shared" si="0"/>
        <v>105.10480870326168</v>
      </c>
      <c r="J22" s="736" t="s">
        <v>375</v>
      </c>
      <c r="K22" s="768" t="s">
        <v>375</v>
      </c>
      <c r="L22" s="736" t="s">
        <v>375</v>
      </c>
      <c r="M22" s="737" t="s">
        <v>375</v>
      </c>
      <c r="N22" s="735">
        <f t="shared" si="1"/>
        <v>105.10480870326168</v>
      </c>
      <c r="P22" s="720"/>
    </row>
    <row r="23" spans="1:20" x14ac:dyDescent="0.2">
      <c r="A23" s="760">
        <v>20</v>
      </c>
      <c r="B23" s="802" t="s">
        <v>399</v>
      </c>
      <c r="C23" s="557" t="s">
        <v>332</v>
      </c>
      <c r="D23" s="560">
        <v>750</v>
      </c>
      <c r="E23" s="556">
        <v>75</v>
      </c>
      <c r="F23" s="786">
        <v>744</v>
      </c>
      <c r="G23" s="792">
        <v>0.91599999999999993</v>
      </c>
      <c r="H23" s="771">
        <v>0.81</v>
      </c>
      <c r="I23" s="808">
        <f t="shared" si="0"/>
        <v>145.90163280103351</v>
      </c>
      <c r="J23" s="736" t="s">
        <v>375</v>
      </c>
      <c r="K23" s="768" t="s">
        <v>375</v>
      </c>
      <c r="L23" s="736" t="s">
        <v>375</v>
      </c>
      <c r="M23" s="737" t="s">
        <v>375</v>
      </c>
      <c r="N23" s="735">
        <f t="shared" si="1"/>
        <v>145.90163280103351</v>
      </c>
      <c r="P23" s="720"/>
    </row>
    <row r="24" spans="1:20" x14ac:dyDescent="0.2">
      <c r="A24" s="760">
        <v>21</v>
      </c>
      <c r="B24" s="802" t="s">
        <v>400</v>
      </c>
      <c r="C24" s="557" t="s">
        <v>332</v>
      </c>
      <c r="D24" s="560">
        <v>750</v>
      </c>
      <c r="E24" s="556">
        <v>90</v>
      </c>
      <c r="F24" s="786">
        <v>744</v>
      </c>
      <c r="G24" s="792">
        <v>0.91900000000000004</v>
      </c>
      <c r="H24" s="771">
        <v>0.83</v>
      </c>
      <c r="I24" s="808">
        <f t="shared" si="0"/>
        <v>170.3053483588314</v>
      </c>
      <c r="J24" s="736" t="s">
        <v>375</v>
      </c>
      <c r="K24" s="768" t="s">
        <v>375</v>
      </c>
      <c r="L24" s="736" t="s">
        <v>375</v>
      </c>
      <c r="M24" s="737" t="s">
        <v>375</v>
      </c>
      <c r="N24" s="735">
        <f t="shared" si="1"/>
        <v>170.3053483588314</v>
      </c>
      <c r="P24" s="720"/>
    </row>
    <row r="25" spans="1:20" x14ac:dyDescent="0.2">
      <c r="A25" s="760">
        <v>22</v>
      </c>
      <c r="B25" s="802" t="s">
        <v>401</v>
      </c>
      <c r="C25" s="557" t="s">
        <v>332</v>
      </c>
      <c r="D25" s="560">
        <v>750</v>
      </c>
      <c r="E25" s="556">
        <v>110</v>
      </c>
      <c r="F25" s="786">
        <v>744</v>
      </c>
      <c r="G25" s="792">
        <v>0.92299999999999993</v>
      </c>
      <c r="H25" s="771">
        <v>0.83</v>
      </c>
      <c r="I25" s="808">
        <f t="shared" si="0"/>
        <v>207.24891856981179</v>
      </c>
      <c r="J25" s="736" t="s">
        <v>375</v>
      </c>
      <c r="K25" s="768" t="s">
        <v>375</v>
      </c>
      <c r="L25" s="736" t="s">
        <v>375</v>
      </c>
      <c r="M25" s="737" t="s">
        <v>375</v>
      </c>
      <c r="N25" s="735">
        <f t="shared" si="1"/>
        <v>207.24891856981179</v>
      </c>
      <c r="P25" s="720"/>
    </row>
    <row r="26" spans="1:20" x14ac:dyDescent="0.2">
      <c r="A26" s="760">
        <v>23</v>
      </c>
      <c r="B26" s="802" t="s">
        <v>402</v>
      </c>
      <c r="C26" s="557" t="s">
        <v>332</v>
      </c>
      <c r="D26" s="560">
        <v>750</v>
      </c>
      <c r="E26" s="556">
        <v>132</v>
      </c>
      <c r="F26" s="786">
        <v>744</v>
      </c>
      <c r="G26" s="792">
        <v>0.92599999999999993</v>
      </c>
      <c r="H26" s="771">
        <v>0.83</v>
      </c>
      <c r="I26" s="808">
        <f t="shared" si="0"/>
        <v>247.89298294592174</v>
      </c>
      <c r="J26" s="736" t="s">
        <v>375</v>
      </c>
      <c r="K26" s="768" t="s">
        <v>375</v>
      </c>
      <c r="L26" s="736" t="s">
        <v>375</v>
      </c>
      <c r="M26" s="737" t="s">
        <v>375</v>
      </c>
      <c r="N26" s="735">
        <f t="shared" si="1"/>
        <v>247.89298294592174</v>
      </c>
      <c r="P26" s="720"/>
    </row>
    <row r="27" spans="1:20" x14ac:dyDescent="0.2">
      <c r="A27" s="760">
        <v>24</v>
      </c>
      <c r="B27" s="802" t="s">
        <v>403</v>
      </c>
      <c r="C27" s="557" t="s">
        <v>332</v>
      </c>
      <c r="D27" s="560">
        <v>750</v>
      </c>
      <c r="E27" s="556">
        <v>160</v>
      </c>
      <c r="F27" s="786">
        <v>744</v>
      </c>
      <c r="G27" s="792">
        <v>0.93</v>
      </c>
      <c r="H27" s="771">
        <v>0.83</v>
      </c>
      <c r="I27" s="808">
        <f t="shared" si="0"/>
        <v>299.18397159716324</v>
      </c>
      <c r="J27" s="736" t="s">
        <v>375</v>
      </c>
      <c r="K27" s="768" t="s">
        <v>375</v>
      </c>
      <c r="L27" s="736" t="s">
        <v>375</v>
      </c>
      <c r="M27" s="737" t="s">
        <v>375</v>
      </c>
      <c r="N27" s="735">
        <f t="shared" si="1"/>
        <v>299.18397159716324</v>
      </c>
      <c r="P27" s="720"/>
    </row>
    <row r="28" spans="1:20" x14ac:dyDescent="0.2">
      <c r="A28" s="760">
        <v>25</v>
      </c>
      <c r="B28" s="802" t="s">
        <v>404</v>
      </c>
      <c r="C28" s="557" t="s">
        <v>332</v>
      </c>
      <c r="D28" s="560">
        <v>750</v>
      </c>
      <c r="E28" s="556">
        <v>200</v>
      </c>
      <c r="F28" s="786">
        <v>743.25</v>
      </c>
      <c r="G28" s="792">
        <v>0.93500000000000005</v>
      </c>
      <c r="H28" s="771">
        <v>0.84</v>
      </c>
      <c r="I28" s="808">
        <f t="shared" si="0"/>
        <v>367.5517374520154</v>
      </c>
      <c r="J28" s="736" t="s">
        <v>375</v>
      </c>
      <c r="K28" s="768" t="s">
        <v>375</v>
      </c>
      <c r="L28" s="736" t="s">
        <v>375</v>
      </c>
      <c r="M28" s="737" t="s">
        <v>375</v>
      </c>
      <c r="N28" s="735">
        <f t="shared" si="1"/>
        <v>367.5517374520154</v>
      </c>
      <c r="P28" s="720"/>
    </row>
    <row r="29" spans="1:20" x14ac:dyDescent="0.2">
      <c r="A29" s="760">
        <v>26</v>
      </c>
      <c r="B29" s="802" t="s">
        <v>405</v>
      </c>
      <c r="C29" s="557" t="s">
        <v>332</v>
      </c>
      <c r="D29" s="560">
        <v>750</v>
      </c>
      <c r="E29" s="556">
        <v>250</v>
      </c>
      <c r="F29" s="786">
        <v>743.25</v>
      </c>
      <c r="G29" s="792">
        <v>0.93500000000000005</v>
      </c>
      <c r="H29" s="771">
        <v>0.84</v>
      </c>
      <c r="I29" s="808">
        <f t="shared" si="0"/>
        <v>459.43967181501927</v>
      </c>
      <c r="J29" s="736" t="s">
        <v>375</v>
      </c>
      <c r="K29" s="768" t="s">
        <v>375</v>
      </c>
      <c r="L29" s="736" t="s">
        <v>375</v>
      </c>
      <c r="M29" s="737" t="s">
        <v>375</v>
      </c>
      <c r="N29" s="735">
        <f t="shared" si="1"/>
        <v>459.43967181501927</v>
      </c>
      <c r="P29" s="720"/>
    </row>
    <row r="30" spans="1:20" x14ac:dyDescent="0.2">
      <c r="A30" s="760">
        <v>27</v>
      </c>
      <c r="B30" s="802" t="s">
        <v>406</v>
      </c>
      <c r="C30" s="557" t="s">
        <v>332</v>
      </c>
      <c r="D30" s="560">
        <v>750</v>
      </c>
      <c r="E30" s="556">
        <v>315</v>
      </c>
      <c r="F30" s="786">
        <v>743.25</v>
      </c>
      <c r="G30" s="792">
        <v>0.93500000000000005</v>
      </c>
      <c r="H30" s="771">
        <v>0.85</v>
      </c>
      <c r="I30" s="808">
        <f t="shared" si="0"/>
        <v>572.0834689988427</v>
      </c>
      <c r="J30" s="736" t="s">
        <v>375</v>
      </c>
      <c r="K30" s="768" t="s">
        <v>375</v>
      </c>
      <c r="L30" s="736" t="s">
        <v>375</v>
      </c>
      <c r="M30" s="737" t="s">
        <v>375</v>
      </c>
      <c r="N30" s="735">
        <f t="shared" si="1"/>
        <v>572.0834689988427</v>
      </c>
      <c r="P30" s="720"/>
    </row>
    <row r="31" spans="1:20" x14ac:dyDescent="0.2">
      <c r="A31" s="760">
        <v>28</v>
      </c>
      <c r="B31" s="802" t="s">
        <v>407</v>
      </c>
      <c r="C31" s="557" t="s">
        <v>332</v>
      </c>
      <c r="D31" s="664">
        <v>750</v>
      </c>
      <c r="E31" s="556">
        <v>355</v>
      </c>
      <c r="F31" s="786">
        <v>0</v>
      </c>
      <c r="G31" s="795">
        <v>0.93500000000000005</v>
      </c>
      <c r="H31" s="771">
        <v>0.85</v>
      </c>
      <c r="I31" s="809">
        <f t="shared" si="0"/>
        <v>644.72898887171164</v>
      </c>
      <c r="J31" s="736" t="s">
        <v>375</v>
      </c>
      <c r="K31" s="768" t="s">
        <v>375</v>
      </c>
      <c r="L31" s="736" t="s">
        <v>375</v>
      </c>
      <c r="M31" s="737" t="s">
        <v>375</v>
      </c>
      <c r="N31" s="735">
        <f t="shared" si="1"/>
        <v>644.72898887171164</v>
      </c>
      <c r="P31" s="720"/>
    </row>
    <row r="32" spans="1:20" x14ac:dyDescent="0.2">
      <c r="A32" s="760">
        <v>1</v>
      </c>
      <c r="B32" s="802" t="s">
        <v>408</v>
      </c>
      <c r="C32" s="557" t="s">
        <v>332</v>
      </c>
      <c r="D32" s="766">
        <v>1000</v>
      </c>
      <c r="E32" s="769">
        <v>0.25</v>
      </c>
      <c r="F32" s="745">
        <v>920</v>
      </c>
      <c r="G32" s="730">
        <v>0.58599999999999997</v>
      </c>
      <c r="H32" s="775">
        <v>0.71</v>
      </c>
      <c r="I32" s="747">
        <v>0.83</v>
      </c>
      <c r="J32" s="746">
        <v>3.8</v>
      </c>
      <c r="K32" s="746">
        <v>2.56</v>
      </c>
      <c r="L32" s="746">
        <v>2.6</v>
      </c>
      <c r="M32" s="748">
        <v>3.1</v>
      </c>
      <c r="N32" s="735">
        <f t="shared" ref="N32:N59" si="2">(E32*1000)/(G32*SQRT(3)*400*H32)</f>
        <v>0.86728817536777447</v>
      </c>
      <c r="P32" s="720"/>
      <c r="Q32" s="720"/>
      <c r="R32" s="720"/>
      <c r="S32" s="723"/>
      <c r="T32" s="720"/>
    </row>
    <row r="33" spans="1:20" x14ac:dyDescent="0.2">
      <c r="A33" s="760">
        <v>2</v>
      </c>
      <c r="B33" s="802" t="s">
        <v>409</v>
      </c>
      <c r="C33" s="557" t="s">
        <v>332</v>
      </c>
      <c r="D33" s="766">
        <v>1000</v>
      </c>
      <c r="E33" s="770">
        <v>0.37</v>
      </c>
      <c r="F33" s="749">
        <v>916</v>
      </c>
      <c r="G33" s="730">
        <v>0.65799999999999992</v>
      </c>
      <c r="H33" s="776">
        <v>0.71</v>
      </c>
      <c r="I33" s="732">
        <v>1.19</v>
      </c>
      <c r="J33" s="750">
        <v>3.9</v>
      </c>
      <c r="K33" s="750">
        <v>3.85</v>
      </c>
      <c r="L33" s="750">
        <v>2.4</v>
      </c>
      <c r="M33" s="751">
        <v>2.8</v>
      </c>
      <c r="N33" s="735">
        <f t="shared" si="2"/>
        <v>1.143133265551616</v>
      </c>
      <c r="P33" s="720"/>
      <c r="Q33" s="720"/>
      <c r="R33" s="720"/>
      <c r="S33" s="723"/>
      <c r="T33" s="720"/>
    </row>
    <row r="34" spans="1:20" x14ac:dyDescent="0.2">
      <c r="A34" s="760">
        <v>3</v>
      </c>
      <c r="B34" s="802" t="s">
        <v>410</v>
      </c>
      <c r="C34" s="557" t="s">
        <v>332</v>
      </c>
      <c r="D34" s="766">
        <v>1000</v>
      </c>
      <c r="E34" s="770">
        <v>0.55000000000000004</v>
      </c>
      <c r="F34" s="749">
        <v>932</v>
      </c>
      <c r="G34" s="730">
        <v>0.71099999999999997</v>
      </c>
      <c r="H34" s="776">
        <v>0.65</v>
      </c>
      <c r="I34" s="732">
        <v>1.67</v>
      </c>
      <c r="J34" s="750">
        <v>4.7</v>
      </c>
      <c r="K34" s="750">
        <v>5.61</v>
      </c>
      <c r="L34" s="750">
        <v>3</v>
      </c>
      <c r="M34" s="751">
        <v>3.1</v>
      </c>
      <c r="N34" s="735">
        <f t="shared" si="2"/>
        <v>1.7177466626327715</v>
      </c>
      <c r="P34" s="720"/>
      <c r="Q34" s="720"/>
      <c r="R34" s="720"/>
      <c r="S34" s="723"/>
      <c r="T34" s="720"/>
    </row>
    <row r="35" spans="1:20" x14ac:dyDescent="0.2">
      <c r="A35" s="760">
        <v>4</v>
      </c>
      <c r="B35" s="802" t="s">
        <v>411</v>
      </c>
      <c r="C35" s="557" t="s">
        <v>332</v>
      </c>
      <c r="D35" s="766">
        <v>1000</v>
      </c>
      <c r="E35" s="770">
        <v>0.75</v>
      </c>
      <c r="F35" s="749">
        <v>951</v>
      </c>
      <c r="G35" s="730">
        <v>0.73299999999999998</v>
      </c>
      <c r="H35" s="776">
        <v>0.6</v>
      </c>
      <c r="I35" s="732">
        <v>2.36</v>
      </c>
      <c r="J35" s="750">
        <v>4.9000000000000004</v>
      </c>
      <c r="K35" s="750">
        <v>7.6</v>
      </c>
      <c r="L35" s="750">
        <v>3.3</v>
      </c>
      <c r="M35" s="751">
        <v>3.7</v>
      </c>
      <c r="N35" s="735">
        <f t="shared" si="2"/>
        <v>2.4614182690553625</v>
      </c>
      <c r="P35" s="720"/>
      <c r="Q35" s="720"/>
      <c r="R35" s="720"/>
      <c r="S35" s="723"/>
      <c r="T35" s="720"/>
    </row>
    <row r="36" spans="1:20" x14ac:dyDescent="0.2">
      <c r="A36" s="760">
        <v>5</v>
      </c>
      <c r="B36" s="802" t="s">
        <v>412</v>
      </c>
      <c r="C36" s="557" t="s">
        <v>332</v>
      </c>
      <c r="D36" s="766">
        <v>1000</v>
      </c>
      <c r="E36" s="770">
        <v>1.1000000000000001</v>
      </c>
      <c r="F36" s="749">
        <v>936</v>
      </c>
      <c r="G36" s="730">
        <v>0.76500000000000001</v>
      </c>
      <c r="H36" s="776">
        <v>0.65</v>
      </c>
      <c r="I36" s="732">
        <v>3.17</v>
      </c>
      <c r="J36" s="750">
        <v>4.5999999999999996</v>
      </c>
      <c r="K36" s="750">
        <v>11.06</v>
      </c>
      <c r="L36" s="750">
        <v>3</v>
      </c>
      <c r="M36" s="751">
        <v>3.3</v>
      </c>
      <c r="N36" s="735">
        <f t="shared" si="2"/>
        <v>3.1929879140703279</v>
      </c>
      <c r="P36" s="720"/>
      <c r="Q36" s="720"/>
      <c r="R36" s="720"/>
      <c r="S36" s="723"/>
      <c r="T36" s="720"/>
    </row>
    <row r="37" spans="1:20" x14ac:dyDescent="0.2">
      <c r="A37" s="760">
        <v>6</v>
      </c>
      <c r="B37" s="802" t="s">
        <v>413</v>
      </c>
      <c r="C37" s="557" t="s">
        <v>332</v>
      </c>
      <c r="D37" s="766">
        <v>1000</v>
      </c>
      <c r="E37" s="770">
        <v>1.5</v>
      </c>
      <c r="F37" s="749">
        <v>957</v>
      </c>
      <c r="G37" s="730">
        <v>0.78099999999999992</v>
      </c>
      <c r="H37" s="776">
        <v>0.63</v>
      </c>
      <c r="I37" s="732">
        <v>4.3600000000000003</v>
      </c>
      <c r="J37" s="750">
        <v>5.7</v>
      </c>
      <c r="K37" s="750">
        <v>15</v>
      </c>
      <c r="L37" s="750">
        <v>2.6</v>
      </c>
      <c r="M37" s="751">
        <v>3.3</v>
      </c>
      <c r="N37" s="735">
        <f t="shared" si="2"/>
        <v>4.4002672793551136</v>
      </c>
      <c r="P37" s="720"/>
      <c r="Q37" s="720"/>
      <c r="R37" s="720"/>
      <c r="S37" s="723"/>
      <c r="T37" s="720"/>
    </row>
    <row r="38" spans="1:20" x14ac:dyDescent="0.2">
      <c r="A38" s="760">
        <v>7</v>
      </c>
      <c r="B38" s="802" t="s">
        <v>414</v>
      </c>
      <c r="C38" s="557" t="s">
        <v>332</v>
      </c>
      <c r="D38" s="766">
        <v>1000</v>
      </c>
      <c r="E38" s="770">
        <v>2.2000000000000002</v>
      </c>
      <c r="F38" s="752">
        <v>960</v>
      </c>
      <c r="G38" s="736">
        <v>0.8</v>
      </c>
      <c r="H38" s="790">
        <v>0.64</v>
      </c>
      <c r="I38" s="808">
        <f t="shared" ref="I38" si="3">(E38*1000)/(G38*SQRT(3)*400*H38)</f>
        <v>6.2020048448104319</v>
      </c>
      <c r="J38" s="783">
        <v>5.65</v>
      </c>
      <c r="K38" s="783"/>
      <c r="L38" s="783">
        <v>2.2999999999999998</v>
      </c>
      <c r="M38" s="791">
        <v>3.1</v>
      </c>
      <c r="N38" s="735">
        <f t="shared" si="2"/>
        <v>6.2020048448104319</v>
      </c>
      <c r="P38" s="721" t="s">
        <v>376</v>
      </c>
      <c r="Q38" s="720"/>
      <c r="R38" s="720"/>
      <c r="S38" s="723"/>
      <c r="T38" s="720"/>
    </row>
    <row r="39" spans="1:20" x14ac:dyDescent="0.2">
      <c r="A39" s="760">
        <v>8</v>
      </c>
      <c r="B39" s="802" t="s">
        <v>415</v>
      </c>
      <c r="C39" s="557" t="s">
        <v>332</v>
      </c>
      <c r="D39" s="766">
        <v>1000</v>
      </c>
      <c r="E39" s="770">
        <v>3</v>
      </c>
      <c r="F39" s="749">
        <v>966</v>
      </c>
      <c r="G39" s="730">
        <v>0.82599999999999996</v>
      </c>
      <c r="H39" s="776">
        <v>0.64</v>
      </c>
      <c r="I39" s="732">
        <v>8.09</v>
      </c>
      <c r="J39" s="750">
        <v>5.6</v>
      </c>
      <c r="K39" s="750">
        <v>29.43</v>
      </c>
      <c r="L39" s="750">
        <v>1.9</v>
      </c>
      <c r="M39" s="751">
        <v>3</v>
      </c>
      <c r="N39" s="735">
        <f t="shared" si="2"/>
        <v>8.191069572719039</v>
      </c>
      <c r="P39" s="720"/>
      <c r="Q39" s="720"/>
      <c r="R39" s="720"/>
      <c r="S39" s="723"/>
      <c r="T39" s="720"/>
    </row>
    <row r="40" spans="1:20" x14ac:dyDescent="0.2">
      <c r="A40" s="760">
        <v>9</v>
      </c>
      <c r="B40" s="802" t="s">
        <v>416</v>
      </c>
      <c r="C40" s="557" t="s">
        <v>332</v>
      </c>
      <c r="D40" s="766">
        <v>1000</v>
      </c>
      <c r="E40" s="770">
        <v>4</v>
      </c>
      <c r="F40" s="749">
        <v>964</v>
      </c>
      <c r="G40" s="730">
        <v>0.84299999999999997</v>
      </c>
      <c r="H40" s="776">
        <v>0.69</v>
      </c>
      <c r="I40" s="732">
        <v>9.9499999999999993</v>
      </c>
      <c r="J40" s="750">
        <v>6.4</v>
      </c>
      <c r="K40" s="750">
        <v>39.76</v>
      </c>
      <c r="L40" s="750">
        <v>2.7</v>
      </c>
      <c r="M40" s="751">
        <v>3.3</v>
      </c>
      <c r="N40" s="735">
        <f t="shared" si="2"/>
        <v>9.9257357125109742</v>
      </c>
      <c r="P40" s="720"/>
      <c r="Q40" s="720"/>
      <c r="R40" s="720"/>
      <c r="S40" s="723"/>
      <c r="T40" s="720"/>
    </row>
    <row r="41" spans="1:20" x14ac:dyDescent="0.2">
      <c r="A41" s="760">
        <v>10</v>
      </c>
      <c r="B41" s="802" t="s">
        <v>417</v>
      </c>
      <c r="C41" s="557" t="s">
        <v>332</v>
      </c>
      <c r="D41" s="766">
        <v>1000</v>
      </c>
      <c r="E41" s="770">
        <v>5.5</v>
      </c>
      <c r="F41" s="749">
        <v>964</v>
      </c>
      <c r="G41" s="730">
        <v>0.8590000000000001</v>
      </c>
      <c r="H41" s="776">
        <v>0.66</v>
      </c>
      <c r="I41" s="732">
        <v>14</v>
      </c>
      <c r="J41" s="750">
        <v>5.8</v>
      </c>
      <c r="K41" s="750">
        <v>54.2</v>
      </c>
      <c r="L41" s="750">
        <v>2.2000000000000002</v>
      </c>
      <c r="M41" s="751">
        <v>2.9</v>
      </c>
      <c r="N41" s="735">
        <f t="shared" si="2"/>
        <v>14.002480335410015</v>
      </c>
      <c r="P41" s="720"/>
      <c r="Q41" s="720"/>
      <c r="R41" s="720"/>
      <c r="S41" s="723"/>
      <c r="T41" s="720"/>
    </row>
    <row r="42" spans="1:20" x14ac:dyDescent="0.2">
      <c r="A42" s="760">
        <v>11</v>
      </c>
      <c r="B42" s="802" t="s">
        <v>418</v>
      </c>
      <c r="C42" s="557" t="s">
        <v>332</v>
      </c>
      <c r="D42" s="766">
        <v>1000</v>
      </c>
      <c r="E42" s="770">
        <v>7.5</v>
      </c>
      <c r="F42" s="749">
        <v>974</v>
      </c>
      <c r="G42" s="730">
        <v>0.875</v>
      </c>
      <c r="H42" s="776">
        <v>0.74</v>
      </c>
      <c r="I42" s="732">
        <v>16.399999999999999</v>
      </c>
      <c r="J42" s="750">
        <v>6.6</v>
      </c>
      <c r="K42" s="750">
        <v>73.69</v>
      </c>
      <c r="L42" s="750">
        <v>2</v>
      </c>
      <c r="M42" s="751">
        <v>3.2</v>
      </c>
      <c r="N42" s="735">
        <f t="shared" si="2"/>
        <v>16.718637138695726</v>
      </c>
      <c r="P42" s="720"/>
      <c r="Q42" s="720"/>
      <c r="R42" s="720"/>
      <c r="S42" s="723"/>
      <c r="T42" s="720"/>
    </row>
    <row r="43" spans="1:20" x14ac:dyDescent="0.2">
      <c r="A43" s="760">
        <v>12</v>
      </c>
      <c r="B43" s="802" t="s">
        <v>419</v>
      </c>
      <c r="C43" s="557" t="s">
        <v>332</v>
      </c>
      <c r="D43" s="766">
        <v>1000</v>
      </c>
      <c r="E43" s="770">
        <v>11</v>
      </c>
      <c r="F43" s="749">
        <v>971</v>
      </c>
      <c r="G43" s="730">
        <v>0.89300000000000002</v>
      </c>
      <c r="H43" s="776">
        <v>0.78</v>
      </c>
      <c r="I43" s="732">
        <v>22.9</v>
      </c>
      <c r="J43" s="750">
        <v>6.6</v>
      </c>
      <c r="K43" s="750">
        <v>108.2</v>
      </c>
      <c r="L43" s="750">
        <v>1.3</v>
      </c>
      <c r="M43" s="751">
        <v>2.8</v>
      </c>
      <c r="N43" s="735">
        <f t="shared" si="2"/>
        <v>22.794286620602847</v>
      </c>
      <c r="P43" s="720"/>
      <c r="Q43" s="720"/>
      <c r="R43" s="720"/>
      <c r="S43" s="723"/>
      <c r="T43" s="720"/>
    </row>
    <row r="44" spans="1:20" x14ac:dyDescent="0.2">
      <c r="A44" s="760">
        <v>13</v>
      </c>
      <c r="B44" s="802" t="s">
        <v>420</v>
      </c>
      <c r="C44" s="557" t="s">
        <v>332</v>
      </c>
      <c r="D44" s="766">
        <v>1000</v>
      </c>
      <c r="E44" s="770">
        <v>15</v>
      </c>
      <c r="F44" s="749">
        <v>971</v>
      </c>
      <c r="G44" s="730">
        <v>0.9</v>
      </c>
      <c r="H44" s="776">
        <v>0.76</v>
      </c>
      <c r="I44" s="732">
        <v>32</v>
      </c>
      <c r="J44" s="750">
        <v>7.4</v>
      </c>
      <c r="K44" s="750">
        <v>147</v>
      </c>
      <c r="L44" s="750">
        <v>2.4</v>
      </c>
      <c r="M44" s="751">
        <v>3.9</v>
      </c>
      <c r="N44" s="735">
        <f t="shared" si="2"/>
        <v>31.652975284518956</v>
      </c>
      <c r="P44" s="720"/>
      <c r="Q44" s="720"/>
      <c r="R44" s="720"/>
      <c r="S44" s="723"/>
      <c r="T44" s="720"/>
    </row>
    <row r="45" spans="1:20" x14ac:dyDescent="0.2">
      <c r="A45" s="760">
        <v>14</v>
      </c>
      <c r="B45" s="802" t="s">
        <v>421</v>
      </c>
      <c r="C45" s="557" t="s">
        <v>332</v>
      </c>
      <c r="D45" s="766">
        <v>1000</v>
      </c>
      <c r="E45" s="770">
        <v>18.5</v>
      </c>
      <c r="F45" s="749">
        <v>978</v>
      </c>
      <c r="G45" s="730">
        <v>0.90700000000000003</v>
      </c>
      <c r="H45" s="776">
        <v>0.76</v>
      </c>
      <c r="I45" s="732">
        <v>38.5</v>
      </c>
      <c r="J45" s="750">
        <v>6.1</v>
      </c>
      <c r="K45" s="750">
        <v>180.8</v>
      </c>
      <c r="L45" s="750">
        <v>2</v>
      </c>
      <c r="M45" s="751">
        <v>2.9</v>
      </c>
      <c r="N45" s="735">
        <f t="shared" si="2"/>
        <v>38.73737879362298</v>
      </c>
      <c r="P45" s="720"/>
      <c r="Q45" s="720"/>
      <c r="R45" s="720"/>
      <c r="S45" s="723"/>
      <c r="T45" s="720"/>
    </row>
    <row r="46" spans="1:20" x14ac:dyDescent="0.2">
      <c r="A46" s="760">
        <v>15</v>
      </c>
      <c r="B46" s="802" t="s">
        <v>422</v>
      </c>
      <c r="C46" s="557" t="s">
        <v>332</v>
      </c>
      <c r="D46" s="766">
        <v>1000</v>
      </c>
      <c r="E46" s="770">
        <v>22</v>
      </c>
      <c r="F46" s="749">
        <v>978</v>
      </c>
      <c r="G46" s="730">
        <v>0.91099999999999992</v>
      </c>
      <c r="H46" s="776">
        <v>0.76</v>
      </c>
      <c r="I46" s="732">
        <v>45.6</v>
      </c>
      <c r="J46" s="750">
        <v>6.2</v>
      </c>
      <c r="K46" s="750">
        <v>215.3</v>
      </c>
      <c r="L46" s="750">
        <v>1.8</v>
      </c>
      <c r="M46" s="751">
        <v>2.9</v>
      </c>
      <c r="N46" s="735">
        <f t="shared" si="2"/>
        <v>45.863806120268968</v>
      </c>
      <c r="P46" s="720"/>
      <c r="Q46" s="720"/>
      <c r="R46" s="720"/>
      <c r="S46" s="723"/>
      <c r="T46" s="720"/>
    </row>
    <row r="47" spans="1:20" x14ac:dyDescent="0.2">
      <c r="A47" s="760">
        <v>16</v>
      </c>
      <c r="B47" s="802" t="s">
        <v>423</v>
      </c>
      <c r="C47" s="557" t="s">
        <v>332</v>
      </c>
      <c r="D47" s="766">
        <v>1000</v>
      </c>
      <c r="E47" s="770">
        <v>30</v>
      </c>
      <c r="F47" s="749">
        <v>987</v>
      </c>
      <c r="G47" s="730">
        <v>0.91500000000000004</v>
      </c>
      <c r="H47" s="776">
        <v>0.78</v>
      </c>
      <c r="I47" s="732">
        <v>60.6</v>
      </c>
      <c r="J47" s="750">
        <v>7</v>
      </c>
      <c r="K47" s="750">
        <v>290</v>
      </c>
      <c r="L47" s="750">
        <v>2.7</v>
      </c>
      <c r="M47" s="751">
        <v>3.2</v>
      </c>
      <c r="N47" s="735">
        <f t="shared" si="2"/>
        <v>60.67152891862397</v>
      </c>
      <c r="P47" s="720"/>
      <c r="Q47" s="720"/>
      <c r="R47" s="720"/>
      <c r="S47" s="723"/>
      <c r="T47" s="720"/>
    </row>
    <row r="48" spans="1:20" x14ac:dyDescent="0.2">
      <c r="A48" s="760">
        <v>17</v>
      </c>
      <c r="B48" s="802" t="s">
        <v>424</v>
      </c>
      <c r="C48" s="557" t="s">
        <v>332</v>
      </c>
      <c r="D48" s="766">
        <v>1000</v>
      </c>
      <c r="E48" s="770">
        <v>37</v>
      </c>
      <c r="F48" s="749">
        <v>986</v>
      </c>
      <c r="G48" s="730">
        <v>0.92500000000000004</v>
      </c>
      <c r="H48" s="776">
        <v>0.8</v>
      </c>
      <c r="I48" s="732">
        <v>71.900000000000006</v>
      </c>
      <c r="J48" s="750">
        <v>6.9</v>
      </c>
      <c r="K48" s="750">
        <v>358.5</v>
      </c>
      <c r="L48" s="750">
        <v>2.6</v>
      </c>
      <c r="M48" s="751">
        <v>2.9</v>
      </c>
      <c r="N48" s="735">
        <f t="shared" si="2"/>
        <v>72.168783648703211</v>
      </c>
      <c r="P48" s="720"/>
      <c r="Q48" s="720"/>
      <c r="R48" s="720"/>
      <c r="S48" s="723"/>
      <c r="T48" s="720"/>
    </row>
    <row r="49" spans="1:24" x14ac:dyDescent="0.2">
      <c r="A49" s="760">
        <v>18</v>
      </c>
      <c r="B49" s="802" t="s">
        <v>425</v>
      </c>
      <c r="C49" s="557" t="s">
        <v>332</v>
      </c>
      <c r="D49" s="766">
        <v>1000</v>
      </c>
      <c r="E49" s="770">
        <v>45</v>
      </c>
      <c r="F49" s="749">
        <v>990</v>
      </c>
      <c r="G49" s="730">
        <v>0.92799999999999994</v>
      </c>
      <c r="H49" s="776">
        <v>0.83</v>
      </c>
      <c r="I49" s="732">
        <v>84.3</v>
      </c>
      <c r="J49" s="750">
        <v>6.7</v>
      </c>
      <c r="K49" s="750">
        <v>434.18</v>
      </c>
      <c r="L49" s="750">
        <v>2.7</v>
      </c>
      <c r="M49" s="751">
        <v>2.6</v>
      </c>
      <c r="N49" s="735">
        <f t="shared" si="2"/>
        <v>84.326840054830839</v>
      </c>
      <c r="P49" s="720"/>
      <c r="Q49" s="720"/>
      <c r="R49" s="720"/>
      <c r="S49" s="723"/>
      <c r="T49" s="720"/>
    </row>
    <row r="50" spans="1:24" x14ac:dyDescent="0.2">
      <c r="A50" s="760">
        <v>19</v>
      </c>
      <c r="B50" s="802" t="s">
        <v>426</v>
      </c>
      <c r="C50" s="557" t="s">
        <v>332</v>
      </c>
      <c r="D50" s="766">
        <v>1000</v>
      </c>
      <c r="E50" s="770">
        <v>55</v>
      </c>
      <c r="F50" s="749">
        <v>990</v>
      </c>
      <c r="G50" s="730">
        <v>0.93400000000000005</v>
      </c>
      <c r="H50" s="776">
        <v>0.83</v>
      </c>
      <c r="I50" s="732">
        <v>102</v>
      </c>
      <c r="J50" s="750">
        <v>6.9</v>
      </c>
      <c r="K50" s="750">
        <v>530.66</v>
      </c>
      <c r="L50" s="750">
        <v>2.8</v>
      </c>
      <c r="M50" s="751">
        <v>2.6</v>
      </c>
      <c r="N50" s="735">
        <f t="shared" si="2"/>
        <v>102.40404274086524</v>
      </c>
      <c r="P50" s="720"/>
      <c r="Q50" s="720"/>
      <c r="R50" s="720"/>
      <c r="S50" s="723"/>
      <c r="T50" s="720"/>
    </row>
    <row r="51" spans="1:24" x14ac:dyDescent="0.2">
      <c r="A51" s="760">
        <v>20</v>
      </c>
      <c r="B51" s="802" t="s">
        <v>427</v>
      </c>
      <c r="C51" s="557" t="s">
        <v>332</v>
      </c>
      <c r="D51" s="766">
        <v>1000</v>
      </c>
      <c r="E51" s="770">
        <v>75</v>
      </c>
      <c r="F51" s="749">
        <v>992</v>
      </c>
      <c r="G51" s="730">
        <v>0.93700000000000006</v>
      </c>
      <c r="H51" s="776">
        <v>0.81</v>
      </c>
      <c r="I51" s="732">
        <v>143</v>
      </c>
      <c r="J51" s="750">
        <v>7</v>
      </c>
      <c r="K51" s="750">
        <v>721</v>
      </c>
      <c r="L51" s="750">
        <v>2.1</v>
      </c>
      <c r="M51" s="751">
        <v>2.7</v>
      </c>
      <c r="N51" s="735">
        <f t="shared" si="2"/>
        <v>142.63169225800073</v>
      </c>
      <c r="P51" s="720"/>
      <c r="Q51" s="720"/>
      <c r="R51" s="720"/>
      <c r="S51" s="723"/>
      <c r="T51" s="720"/>
    </row>
    <row r="52" spans="1:24" x14ac:dyDescent="0.2">
      <c r="A52" s="760">
        <v>21</v>
      </c>
      <c r="B52" s="802" t="s">
        <v>428</v>
      </c>
      <c r="C52" s="557" t="s">
        <v>332</v>
      </c>
      <c r="D52" s="766">
        <v>1000</v>
      </c>
      <c r="E52" s="770">
        <v>90</v>
      </c>
      <c r="F52" s="749">
        <v>992</v>
      </c>
      <c r="G52" s="730">
        <v>0.94099999999999995</v>
      </c>
      <c r="H52" s="776">
        <v>0.83</v>
      </c>
      <c r="I52" s="732">
        <v>165</v>
      </c>
      <c r="J52" s="750">
        <v>7.2</v>
      </c>
      <c r="K52" s="750">
        <v>866</v>
      </c>
      <c r="L52" s="750">
        <v>2.1</v>
      </c>
      <c r="M52" s="751">
        <v>2.7</v>
      </c>
      <c r="N52" s="735">
        <f t="shared" si="2"/>
        <v>166.3237142845548</v>
      </c>
      <c r="P52" s="720"/>
      <c r="Q52" s="720"/>
      <c r="R52" s="720"/>
      <c r="S52" s="723"/>
      <c r="T52" s="720"/>
    </row>
    <row r="53" spans="1:24" x14ac:dyDescent="0.2">
      <c r="A53" s="760">
        <v>22</v>
      </c>
      <c r="B53" s="802" t="s">
        <v>429</v>
      </c>
      <c r="C53" s="557" t="s">
        <v>332</v>
      </c>
      <c r="D53" s="766">
        <v>1000</v>
      </c>
      <c r="E53" s="770">
        <v>110</v>
      </c>
      <c r="F53" s="749">
        <v>992</v>
      </c>
      <c r="G53" s="730">
        <v>0.94400000000000006</v>
      </c>
      <c r="H53" s="776">
        <v>0.83</v>
      </c>
      <c r="I53" s="732">
        <v>203</v>
      </c>
      <c r="J53" s="750">
        <v>7</v>
      </c>
      <c r="K53" s="750">
        <v>1058</v>
      </c>
      <c r="L53" s="750">
        <v>2.2000000000000002</v>
      </c>
      <c r="M53" s="751">
        <v>2.7</v>
      </c>
      <c r="N53" s="735">
        <f t="shared" si="2"/>
        <v>202.63850830501718</v>
      </c>
      <c r="P53" s="720"/>
      <c r="Q53" s="720"/>
      <c r="R53" s="720"/>
      <c r="S53" s="723"/>
      <c r="T53" s="720"/>
    </row>
    <row r="54" spans="1:24" x14ac:dyDescent="0.2">
      <c r="A54" s="760">
        <v>23</v>
      </c>
      <c r="B54" s="802" t="s">
        <v>430</v>
      </c>
      <c r="C54" s="557" t="s">
        <v>332</v>
      </c>
      <c r="D54" s="766">
        <v>1000</v>
      </c>
      <c r="E54" s="770">
        <v>132</v>
      </c>
      <c r="F54" s="749">
        <v>992</v>
      </c>
      <c r="G54" s="730">
        <v>0.94700000000000006</v>
      </c>
      <c r="H54" s="776">
        <v>0.83</v>
      </c>
      <c r="I54" s="732">
        <v>243</v>
      </c>
      <c r="J54" s="750">
        <v>7.2</v>
      </c>
      <c r="K54" s="750">
        <v>1270</v>
      </c>
      <c r="L54" s="750">
        <v>2.4</v>
      </c>
      <c r="M54" s="751">
        <v>2.7</v>
      </c>
      <c r="N54" s="735">
        <f t="shared" si="2"/>
        <v>242.39588406327721</v>
      </c>
      <c r="P54" s="720"/>
      <c r="Q54" s="720"/>
      <c r="R54" s="720"/>
      <c r="S54" s="723"/>
      <c r="T54" s="720"/>
    </row>
    <row r="55" spans="1:24" x14ac:dyDescent="0.2">
      <c r="A55" s="760">
        <v>24</v>
      </c>
      <c r="B55" s="802" t="s">
        <v>431</v>
      </c>
      <c r="C55" s="557" t="s">
        <v>332</v>
      </c>
      <c r="D55" s="766">
        <v>1000</v>
      </c>
      <c r="E55" s="770">
        <v>160</v>
      </c>
      <c r="F55" s="749">
        <v>992</v>
      </c>
      <c r="G55" s="730">
        <v>0.94900000000000007</v>
      </c>
      <c r="H55" s="776">
        <v>0.83</v>
      </c>
      <c r="I55" s="732">
        <v>293</v>
      </c>
      <c r="J55" s="750">
        <v>6.2</v>
      </c>
      <c r="K55" s="750">
        <v>1540</v>
      </c>
      <c r="L55" s="750">
        <v>2.1</v>
      </c>
      <c r="M55" s="751">
        <v>2.2999999999999998</v>
      </c>
      <c r="N55" s="735">
        <f t="shared" si="2"/>
        <v>293.19398691818952</v>
      </c>
      <c r="P55" s="720"/>
      <c r="Q55" s="720"/>
      <c r="R55" s="720"/>
      <c r="S55" s="723"/>
      <c r="T55" s="720"/>
    </row>
    <row r="56" spans="1:24" x14ac:dyDescent="0.2">
      <c r="A56" s="760">
        <v>25</v>
      </c>
      <c r="B56" s="802" t="s">
        <v>432</v>
      </c>
      <c r="C56" s="557" t="s">
        <v>332</v>
      </c>
      <c r="D56" s="766">
        <v>1000</v>
      </c>
      <c r="E56" s="770">
        <v>200</v>
      </c>
      <c r="F56" s="749">
        <v>992</v>
      </c>
      <c r="G56" s="730">
        <v>0.95200000000000007</v>
      </c>
      <c r="H56" s="776">
        <v>0.84</v>
      </c>
      <c r="I56" s="732">
        <v>360</v>
      </c>
      <c r="J56" s="750">
        <v>6.5</v>
      </c>
      <c r="K56" s="750">
        <v>1925</v>
      </c>
      <c r="L56" s="750">
        <v>2.1</v>
      </c>
      <c r="M56" s="751">
        <v>2.2999999999999998</v>
      </c>
      <c r="N56" s="735">
        <f t="shared" si="2"/>
        <v>360.98831356894374</v>
      </c>
      <c r="P56" s="720"/>
      <c r="Q56" s="720"/>
      <c r="R56" s="720"/>
      <c r="S56" s="723"/>
      <c r="T56" s="720"/>
    </row>
    <row r="57" spans="1:24" x14ac:dyDescent="0.2">
      <c r="A57" s="760">
        <v>26</v>
      </c>
      <c r="B57" s="802" t="s">
        <v>433</v>
      </c>
      <c r="C57" s="557" t="s">
        <v>332</v>
      </c>
      <c r="D57" s="766">
        <v>1000</v>
      </c>
      <c r="E57" s="770">
        <v>250</v>
      </c>
      <c r="F57" s="749">
        <v>991</v>
      </c>
      <c r="G57" s="730">
        <v>0.95200000000000007</v>
      </c>
      <c r="H57" s="776">
        <v>0.84</v>
      </c>
      <c r="I57" s="777">
        <v>450</v>
      </c>
      <c r="J57" s="750">
        <v>6.7</v>
      </c>
      <c r="K57" s="750">
        <v>2409</v>
      </c>
      <c r="L57" s="750">
        <v>2.2999999999999998</v>
      </c>
      <c r="M57" s="751">
        <v>2.2999999999999998</v>
      </c>
      <c r="N57" s="735">
        <f t="shared" ref="N57:N58" si="4">(E57*1000)/(G57*SQRT(3)*400*H57)</f>
        <v>451.23539196117969</v>
      </c>
      <c r="P57" s="720"/>
      <c r="Q57" s="720"/>
      <c r="R57" s="720"/>
      <c r="S57" s="723"/>
      <c r="T57" s="720"/>
    </row>
    <row r="58" spans="1:24" x14ac:dyDescent="0.2">
      <c r="A58" s="760">
        <v>27</v>
      </c>
      <c r="B58" s="802" t="s">
        <v>434</v>
      </c>
      <c r="C58" s="557" t="s">
        <v>332</v>
      </c>
      <c r="D58" s="766">
        <v>1000</v>
      </c>
      <c r="E58" s="770">
        <v>315</v>
      </c>
      <c r="F58" s="752">
        <v>991</v>
      </c>
      <c r="G58" s="783">
        <v>0.95499999999999996</v>
      </c>
      <c r="H58" s="771">
        <v>0.85</v>
      </c>
      <c r="I58" s="808">
        <f t="shared" ref="I58:I59" si="5">(E58*1000)/(G58*SQRT(3)*400*H58)</f>
        <v>560.10266336535926</v>
      </c>
      <c r="J58" s="736">
        <v>6.7</v>
      </c>
      <c r="K58" s="750">
        <v>3035</v>
      </c>
      <c r="L58" s="736">
        <v>2.2999999999999998</v>
      </c>
      <c r="M58" s="737">
        <v>2.2999999999999998</v>
      </c>
      <c r="N58" s="735">
        <f t="shared" si="4"/>
        <v>560.10266336535926</v>
      </c>
      <c r="P58" s="721" t="s">
        <v>376</v>
      </c>
      <c r="Q58" s="720"/>
      <c r="R58" s="720"/>
      <c r="S58" s="723"/>
      <c r="T58" s="720"/>
    </row>
    <row r="59" spans="1:24" x14ac:dyDescent="0.2">
      <c r="A59" s="760">
        <v>28</v>
      </c>
      <c r="B59" s="802" t="s">
        <v>435</v>
      </c>
      <c r="C59" s="557" t="s">
        <v>332</v>
      </c>
      <c r="D59" s="767">
        <v>1000</v>
      </c>
      <c r="E59" s="772">
        <v>355</v>
      </c>
      <c r="F59" s="782">
        <v>991</v>
      </c>
      <c r="G59" s="784">
        <v>0.95499999999999996</v>
      </c>
      <c r="H59" s="773">
        <v>0.85</v>
      </c>
      <c r="I59" s="809">
        <f t="shared" si="5"/>
        <v>631.22681109429379</v>
      </c>
      <c r="J59" s="741">
        <v>6.7</v>
      </c>
      <c r="K59" s="755">
        <v>3420</v>
      </c>
      <c r="L59" s="741">
        <v>2.2999999999999998</v>
      </c>
      <c r="M59" s="742">
        <v>2.2999999999999998</v>
      </c>
      <c r="N59" s="735">
        <f t="shared" si="2"/>
        <v>631.22681109429379</v>
      </c>
      <c r="P59" s="721" t="s">
        <v>376</v>
      </c>
      <c r="Q59" s="720"/>
    </row>
    <row r="60" spans="1:24" s="720" customFormat="1" x14ac:dyDescent="0.2">
      <c r="A60" s="760">
        <v>1</v>
      </c>
      <c r="B60" s="802" t="s">
        <v>436</v>
      </c>
      <c r="C60" s="557" t="s">
        <v>332</v>
      </c>
      <c r="D60" s="554">
        <v>1500</v>
      </c>
      <c r="E60" s="769">
        <v>0.25</v>
      </c>
      <c r="F60" s="571">
        <v>1424</v>
      </c>
      <c r="G60" s="568">
        <v>0.65099999999999991</v>
      </c>
      <c r="H60" s="571">
        <v>0.7</v>
      </c>
      <c r="I60" s="732">
        <v>0.74</v>
      </c>
      <c r="J60" s="750">
        <v>4.5999999999999996</v>
      </c>
      <c r="K60" s="732">
        <v>1.68</v>
      </c>
      <c r="L60" s="750">
        <v>2</v>
      </c>
      <c r="M60" s="751">
        <v>2.9</v>
      </c>
      <c r="N60" s="735">
        <f t="shared" ref="N60:N122" si="6">(E60*1000)/(G60*SQRT(3)*400*H60)</f>
        <v>0.7918453329899412</v>
      </c>
      <c r="S60" s="723"/>
      <c r="V60"/>
      <c r="W60"/>
      <c r="X60"/>
    </row>
    <row r="61" spans="1:24" x14ac:dyDescent="0.2">
      <c r="A61" s="760">
        <v>2</v>
      </c>
      <c r="B61" s="802" t="s">
        <v>437</v>
      </c>
      <c r="C61" s="557" t="s">
        <v>332</v>
      </c>
      <c r="D61" s="560">
        <v>1500</v>
      </c>
      <c r="E61" s="770">
        <v>0.37</v>
      </c>
      <c r="F61" s="571">
        <v>1418</v>
      </c>
      <c r="G61" s="568">
        <v>0.70400000000000007</v>
      </c>
      <c r="H61" s="571">
        <v>0.69</v>
      </c>
      <c r="I61" s="732">
        <v>1.08</v>
      </c>
      <c r="J61" s="750">
        <v>5</v>
      </c>
      <c r="K61" s="732">
        <v>2.5</v>
      </c>
      <c r="L61" s="750">
        <v>2.5</v>
      </c>
      <c r="M61" s="751">
        <v>3</v>
      </c>
      <c r="N61" s="735">
        <f t="shared" si="6"/>
        <v>1.0994091711964835</v>
      </c>
      <c r="P61" s="720"/>
      <c r="Q61" s="720"/>
      <c r="R61" s="720"/>
      <c r="S61" s="723"/>
      <c r="T61" s="720"/>
    </row>
    <row r="62" spans="1:24" x14ac:dyDescent="0.2">
      <c r="A62" s="760">
        <v>3</v>
      </c>
      <c r="B62" s="802" t="s">
        <v>438</v>
      </c>
      <c r="C62" s="557" t="s">
        <v>332</v>
      </c>
      <c r="D62" s="560">
        <v>1500</v>
      </c>
      <c r="E62" s="770">
        <v>0.55000000000000004</v>
      </c>
      <c r="F62" s="571">
        <v>1441</v>
      </c>
      <c r="G62" s="730">
        <v>0.754</v>
      </c>
      <c r="H62" s="571">
        <v>0.73</v>
      </c>
      <c r="I62" s="732">
        <v>1.41</v>
      </c>
      <c r="J62" s="750">
        <v>6.4</v>
      </c>
      <c r="K62" s="732">
        <v>3.66</v>
      </c>
      <c r="L62" s="750">
        <v>2.8</v>
      </c>
      <c r="M62" s="751">
        <v>3.4</v>
      </c>
      <c r="N62" s="735">
        <f t="shared" si="6"/>
        <v>1.4422742998723441</v>
      </c>
      <c r="P62" s="720"/>
      <c r="Q62" s="720"/>
      <c r="R62" s="720"/>
      <c r="S62" s="723"/>
      <c r="T62" s="720"/>
    </row>
    <row r="63" spans="1:24" x14ac:dyDescent="0.2">
      <c r="A63" s="760">
        <v>4</v>
      </c>
      <c r="B63" s="802" t="s">
        <v>439</v>
      </c>
      <c r="C63" s="557" t="s">
        <v>332</v>
      </c>
      <c r="D63" s="560">
        <v>1500</v>
      </c>
      <c r="E63" s="770">
        <v>0.75</v>
      </c>
      <c r="F63" s="571">
        <v>1446</v>
      </c>
      <c r="G63" s="730">
        <v>0.78799999999999992</v>
      </c>
      <c r="H63" s="571">
        <v>0.69</v>
      </c>
      <c r="I63" s="732">
        <v>1.99</v>
      </c>
      <c r="J63" s="750">
        <v>6.6</v>
      </c>
      <c r="K63" s="732">
        <v>4.97</v>
      </c>
      <c r="L63" s="750">
        <v>3.7</v>
      </c>
      <c r="M63" s="751">
        <v>3.9</v>
      </c>
      <c r="N63" s="735">
        <f t="shared" si="6"/>
        <v>1.9909728439832057</v>
      </c>
      <c r="P63" s="720"/>
      <c r="Q63" s="720"/>
      <c r="R63" s="720"/>
      <c r="S63" s="723"/>
      <c r="T63" s="720"/>
    </row>
    <row r="64" spans="1:24" x14ac:dyDescent="0.2">
      <c r="A64" s="760">
        <v>5</v>
      </c>
      <c r="B64" s="802" t="s">
        <v>440</v>
      </c>
      <c r="C64" s="557" t="s">
        <v>332</v>
      </c>
      <c r="D64" s="560">
        <v>1500</v>
      </c>
      <c r="E64" s="770">
        <v>1.1000000000000001</v>
      </c>
      <c r="F64" s="571">
        <v>1447</v>
      </c>
      <c r="G64" s="730">
        <v>0.79599999999999993</v>
      </c>
      <c r="H64" s="571">
        <v>0.71</v>
      </c>
      <c r="I64" s="732">
        <v>2.74</v>
      </c>
      <c r="J64" s="750">
        <v>6.6</v>
      </c>
      <c r="K64" s="732">
        <v>7.35</v>
      </c>
      <c r="L64" s="750">
        <v>3.9</v>
      </c>
      <c r="M64" s="751">
        <v>4.3</v>
      </c>
      <c r="N64" s="735">
        <f t="shared" si="6"/>
        <v>2.8093163710656648</v>
      </c>
      <c r="P64" s="720"/>
      <c r="Q64" s="720"/>
      <c r="R64" s="720"/>
      <c r="S64" s="723"/>
      <c r="T64" s="720"/>
    </row>
    <row r="65" spans="1:20" x14ac:dyDescent="0.2">
      <c r="A65" s="760">
        <v>6</v>
      </c>
      <c r="B65" s="802" t="s">
        <v>441</v>
      </c>
      <c r="C65" s="557" t="s">
        <v>332</v>
      </c>
      <c r="D65" s="560">
        <v>1500</v>
      </c>
      <c r="E65" s="770">
        <v>1.5</v>
      </c>
      <c r="F65" s="571">
        <v>1444</v>
      </c>
      <c r="G65" s="730">
        <v>0.83099999999999996</v>
      </c>
      <c r="H65" s="571">
        <v>0.73</v>
      </c>
      <c r="I65" s="732">
        <v>3.6</v>
      </c>
      <c r="J65" s="750">
        <v>6.8</v>
      </c>
      <c r="K65" s="732">
        <v>10</v>
      </c>
      <c r="L65" s="750">
        <v>3.7</v>
      </c>
      <c r="M65" s="751">
        <v>4.2</v>
      </c>
      <c r="N65" s="735">
        <f t="shared" si="6"/>
        <v>3.5690017135009762</v>
      </c>
      <c r="P65" s="720"/>
      <c r="Q65" s="720"/>
      <c r="R65" s="720"/>
      <c r="S65" s="723"/>
      <c r="T65" s="720"/>
    </row>
    <row r="66" spans="1:20" x14ac:dyDescent="0.2">
      <c r="A66" s="760">
        <v>7</v>
      </c>
      <c r="B66" s="802" t="s">
        <v>442</v>
      </c>
      <c r="C66" s="557" t="s">
        <v>332</v>
      </c>
      <c r="D66" s="560">
        <v>1500</v>
      </c>
      <c r="E66" s="770">
        <v>2.2000000000000002</v>
      </c>
      <c r="F66" s="571">
        <v>1445</v>
      </c>
      <c r="G66" s="730">
        <v>0.83799999999999997</v>
      </c>
      <c r="H66" s="571">
        <v>0.77</v>
      </c>
      <c r="I66" s="732">
        <v>4.93</v>
      </c>
      <c r="J66" s="750">
        <v>7.3</v>
      </c>
      <c r="K66" s="732">
        <v>14.54</v>
      </c>
      <c r="L66" s="750">
        <v>3.2</v>
      </c>
      <c r="M66" s="751">
        <v>3.9</v>
      </c>
      <c r="N66" s="735">
        <f t="shared" si="6"/>
        <v>4.9211581076510891</v>
      </c>
      <c r="P66" s="720"/>
      <c r="Q66" s="720"/>
      <c r="R66" s="720"/>
      <c r="S66" s="723"/>
      <c r="T66" s="720"/>
    </row>
    <row r="67" spans="1:20" x14ac:dyDescent="0.2">
      <c r="A67" s="760">
        <v>8</v>
      </c>
      <c r="B67" s="802" t="s">
        <v>443</v>
      </c>
      <c r="C67" s="557" t="s">
        <v>332</v>
      </c>
      <c r="D67" s="560">
        <v>1500</v>
      </c>
      <c r="E67" s="770">
        <v>3</v>
      </c>
      <c r="F67" s="571">
        <v>1443</v>
      </c>
      <c r="G67" s="730">
        <v>0.85199999999999998</v>
      </c>
      <c r="H67" s="571">
        <v>0.77</v>
      </c>
      <c r="I67" s="732">
        <v>6.61</v>
      </c>
      <c r="J67" s="750">
        <v>7.6</v>
      </c>
      <c r="K67" s="732">
        <v>19.8</v>
      </c>
      <c r="L67" s="750">
        <v>3.8</v>
      </c>
      <c r="M67" s="751">
        <v>4.3</v>
      </c>
      <c r="N67" s="735">
        <f t="shared" si="6"/>
        <v>6.6004009190326718</v>
      </c>
      <c r="P67" s="720"/>
      <c r="Q67" s="720"/>
      <c r="R67" s="720"/>
      <c r="S67" s="723"/>
      <c r="T67" s="720"/>
    </row>
    <row r="68" spans="1:20" x14ac:dyDescent="0.2">
      <c r="A68" s="760">
        <v>9</v>
      </c>
      <c r="B68" s="802" t="s">
        <v>444</v>
      </c>
      <c r="C68" s="557" t="s">
        <v>332</v>
      </c>
      <c r="D68" s="560">
        <v>1500</v>
      </c>
      <c r="E68" s="770">
        <v>4</v>
      </c>
      <c r="F68" s="571">
        <v>1442</v>
      </c>
      <c r="G68" s="730">
        <v>0.86199999999999999</v>
      </c>
      <c r="H68" s="571">
        <v>0.78</v>
      </c>
      <c r="I68" s="732">
        <v>8.6199999999999992</v>
      </c>
      <c r="J68" s="750">
        <v>7.5</v>
      </c>
      <c r="K68" s="732">
        <v>26.5</v>
      </c>
      <c r="L68" s="750">
        <v>4</v>
      </c>
      <c r="M68" s="751">
        <v>4.3</v>
      </c>
      <c r="N68" s="735">
        <f t="shared" si="6"/>
        <v>8.5869217263017692</v>
      </c>
      <c r="P68" s="720"/>
      <c r="Q68" s="720"/>
      <c r="R68" s="720"/>
      <c r="S68" s="723"/>
      <c r="T68" s="720"/>
    </row>
    <row r="69" spans="1:20" x14ac:dyDescent="0.2">
      <c r="A69" s="760">
        <v>10</v>
      </c>
      <c r="B69" s="802" t="s">
        <v>445</v>
      </c>
      <c r="C69" s="557" t="s">
        <v>332</v>
      </c>
      <c r="D69" s="560">
        <v>1500</v>
      </c>
      <c r="E69" s="770">
        <v>5.5</v>
      </c>
      <c r="F69" s="571">
        <v>1457</v>
      </c>
      <c r="G69" s="730">
        <v>0.875</v>
      </c>
      <c r="H69" s="571">
        <v>0.77</v>
      </c>
      <c r="I69" s="732">
        <v>11.7</v>
      </c>
      <c r="J69" s="750">
        <v>6.9</v>
      </c>
      <c r="K69" s="732">
        <v>36</v>
      </c>
      <c r="L69" s="750">
        <v>2.5</v>
      </c>
      <c r="M69" s="751">
        <v>3.4</v>
      </c>
      <c r="N69" s="735">
        <f t="shared" si="6"/>
        <v>11.782658554890322</v>
      </c>
      <c r="P69" s="720"/>
      <c r="Q69" s="720"/>
      <c r="R69" s="720"/>
      <c r="S69" s="723"/>
      <c r="T69" s="720"/>
    </row>
    <row r="70" spans="1:20" x14ac:dyDescent="0.2">
      <c r="A70" s="760">
        <v>11</v>
      </c>
      <c r="B70" s="802" t="s">
        <v>446</v>
      </c>
      <c r="C70" s="557" t="s">
        <v>332</v>
      </c>
      <c r="D70" s="560">
        <v>1500</v>
      </c>
      <c r="E70" s="770">
        <v>7.5</v>
      </c>
      <c r="F70" s="571">
        <v>1457</v>
      </c>
      <c r="G70" s="730">
        <v>0.8859999999999999</v>
      </c>
      <c r="H70" s="571">
        <v>0.77</v>
      </c>
      <c r="I70" s="732">
        <v>16</v>
      </c>
      <c r="J70" s="750">
        <v>7.2</v>
      </c>
      <c r="K70" s="732">
        <v>49.1</v>
      </c>
      <c r="L70" s="750">
        <v>2.6</v>
      </c>
      <c r="M70" s="751">
        <v>3.6</v>
      </c>
      <c r="N70" s="735">
        <f t="shared" si="6"/>
        <v>15.867780990451003</v>
      </c>
      <c r="P70" s="720"/>
      <c r="Q70" s="720"/>
      <c r="R70" s="720"/>
      <c r="S70" s="723"/>
      <c r="T70" s="720"/>
    </row>
    <row r="71" spans="1:20" x14ac:dyDescent="0.2">
      <c r="A71" s="760">
        <v>12</v>
      </c>
      <c r="B71" s="802" t="s">
        <v>447</v>
      </c>
      <c r="C71" s="557" t="s">
        <v>332</v>
      </c>
      <c r="D71" s="560">
        <v>1500</v>
      </c>
      <c r="E71" s="770">
        <v>11</v>
      </c>
      <c r="F71" s="571">
        <v>1466</v>
      </c>
      <c r="G71" s="730">
        <v>0.89900000000000002</v>
      </c>
      <c r="H71" s="571">
        <v>0.78</v>
      </c>
      <c r="I71" s="732">
        <v>22.8</v>
      </c>
      <c r="J71" s="750">
        <v>7</v>
      </c>
      <c r="K71" s="732">
        <v>71.510000000000005</v>
      </c>
      <c r="L71" s="750">
        <v>3.3</v>
      </c>
      <c r="M71" s="751">
        <v>3.2</v>
      </c>
      <c r="N71" s="735">
        <f t="shared" si="6"/>
        <v>22.642155675415289</v>
      </c>
      <c r="P71" s="720"/>
      <c r="Q71" s="720"/>
      <c r="R71" s="720"/>
      <c r="S71" s="723"/>
      <c r="T71" s="720"/>
    </row>
    <row r="72" spans="1:20" x14ac:dyDescent="0.2">
      <c r="A72" s="760">
        <v>13</v>
      </c>
      <c r="B72" s="802" t="s">
        <v>448</v>
      </c>
      <c r="C72" s="557" t="s">
        <v>332</v>
      </c>
      <c r="D72" s="560">
        <v>1500</v>
      </c>
      <c r="E72" s="770">
        <v>15</v>
      </c>
      <c r="F72" s="571">
        <v>1468</v>
      </c>
      <c r="G72" s="730">
        <v>0.91099999999999992</v>
      </c>
      <c r="H72" s="571">
        <v>0.81</v>
      </c>
      <c r="I72" s="732">
        <v>29.5</v>
      </c>
      <c r="J72" s="750">
        <v>8</v>
      </c>
      <c r="K72" s="732">
        <v>97.71</v>
      </c>
      <c r="L72" s="750">
        <v>3.2</v>
      </c>
      <c r="M72" s="751">
        <v>3.7</v>
      </c>
      <c r="N72" s="735">
        <f t="shared" si="6"/>
        <v>29.340482029801692</v>
      </c>
      <c r="P72" s="720"/>
      <c r="Q72" s="720"/>
      <c r="R72" s="720"/>
      <c r="S72" s="723"/>
      <c r="T72" s="720"/>
    </row>
    <row r="73" spans="1:20" x14ac:dyDescent="0.2">
      <c r="A73" s="760">
        <v>14</v>
      </c>
      <c r="B73" s="802" t="s">
        <v>449</v>
      </c>
      <c r="C73" s="557" t="s">
        <v>332</v>
      </c>
      <c r="D73" s="560">
        <v>1500</v>
      </c>
      <c r="E73" s="770">
        <v>18.5</v>
      </c>
      <c r="F73" s="571">
        <v>1470</v>
      </c>
      <c r="G73" s="730">
        <v>0.91400000000000003</v>
      </c>
      <c r="H73" s="571">
        <v>0.79</v>
      </c>
      <c r="I73" s="732">
        <v>36.9</v>
      </c>
      <c r="J73" s="750">
        <v>8.5</v>
      </c>
      <c r="K73" s="732">
        <v>120.4</v>
      </c>
      <c r="L73" s="750">
        <v>3.7</v>
      </c>
      <c r="M73" s="751">
        <v>4.2</v>
      </c>
      <c r="N73" s="735">
        <f t="shared" si="6"/>
        <v>36.980929493421854</v>
      </c>
      <c r="P73" s="720"/>
      <c r="Q73" s="720"/>
      <c r="R73" s="720"/>
      <c r="S73" s="723"/>
      <c r="T73" s="720"/>
    </row>
    <row r="74" spans="1:20" x14ac:dyDescent="0.2">
      <c r="A74" s="760">
        <v>15</v>
      </c>
      <c r="B74" s="802" t="s">
        <v>450</v>
      </c>
      <c r="C74" s="557" t="s">
        <v>332</v>
      </c>
      <c r="D74" s="560">
        <v>1500</v>
      </c>
      <c r="E74" s="770">
        <v>22</v>
      </c>
      <c r="F74" s="571">
        <v>1472</v>
      </c>
      <c r="G74" s="730">
        <v>0.91299999999999992</v>
      </c>
      <c r="H74" s="571">
        <v>0.77</v>
      </c>
      <c r="I74" s="732">
        <v>45</v>
      </c>
      <c r="J74" s="750">
        <v>9.1999999999999993</v>
      </c>
      <c r="K74" s="732">
        <v>143</v>
      </c>
      <c r="L74" s="750">
        <v>4.0999999999999996</v>
      </c>
      <c r="M74" s="751">
        <v>4.5999999999999996</v>
      </c>
      <c r="N74" s="735">
        <f t="shared" si="6"/>
        <v>45.169008698922376</v>
      </c>
      <c r="P74" s="720"/>
      <c r="Q74" s="720"/>
      <c r="R74" s="720"/>
      <c r="S74" s="723"/>
      <c r="T74" s="720"/>
    </row>
    <row r="75" spans="1:20" x14ac:dyDescent="0.2">
      <c r="A75" s="760">
        <v>16</v>
      </c>
      <c r="B75" s="802" t="s">
        <v>451</v>
      </c>
      <c r="C75" s="557" t="s">
        <v>332</v>
      </c>
      <c r="D75" s="560">
        <v>1500</v>
      </c>
      <c r="E75" s="770">
        <v>30</v>
      </c>
      <c r="F75" s="571">
        <v>1476</v>
      </c>
      <c r="G75" s="730">
        <v>0.92400000000000004</v>
      </c>
      <c r="H75" s="571">
        <v>0.81</v>
      </c>
      <c r="I75" s="732">
        <v>58.4</v>
      </c>
      <c r="J75" s="750">
        <v>6.8</v>
      </c>
      <c r="K75" s="732">
        <v>193.6</v>
      </c>
      <c r="L75" s="750">
        <v>3</v>
      </c>
      <c r="M75" s="751">
        <v>3.2</v>
      </c>
      <c r="N75" s="735">
        <f t="shared" si="6"/>
        <v>57.855366080409837</v>
      </c>
      <c r="P75" s="720"/>
      <c r="Q75" s="720"/>
      <c r="R75" s="720"/>
      <c r="S75" s="723"/>
      <c r="T75" s="720"/>
    </row>
    <row r="76" spans="1:20" x14ac:dyDescent="0.2">
      <c r="A76" s="760">
        <v>17</v>
      </c>
      <c r="B76" s="802" t="s">
        <v>452</v>
      </c>
      <c r="C76" s="557" t="s">
        <v>332</v>
      </c>
      <c r="D76" s="560">
        <v>1500</v>
      </c>
      <c r="E76" s="770">
        <v>37</v>
      </c>
      <c r="F76" s="571">
        <v>1479</v>
      </c>
      <c r="G76" s="730">
        <v>0.92700000000000005</v>
      </c>
      <c r="H76" s="571">
        <v>0.82</v>
      </c>
      <c r="I76" s="732">
        <v>70.599999999999994</v>
      </c>
      <c r="J76" s="750">
        <v>7.4</v>
      </c>
      <c r="K76" s="732">
        <v>238.9</v>
      </c>
      <c r="L76" s="750">
        <v>3.1</v>
      </c>
      <c r="M76" s="751">
        <v>3.3</v>
      </c>
      <c r="N76" s="735">
        <f t="shared" si="6"/>
        <v>70.256663114742537</v>
      </c>
      <c r="P76" s="720"/>
      <c r="Q76" s="720"/>
      <c r="R76" s="720"/>
      <c r="S76" s="723"/>
      <c r="T76" s="720"/>
    </row>
    <row r="77" spans="1:20" x14ac:dyDescent="0.2">
      <c r="A77" s="760">
        <v>18</v>
      </c>
      <c r="B77" s="802" t="s">
        <v>453</v>
      </c>
      <c r="C77" s="557" t="s">
        <v>332</v>
      </c>
      <c r="D77" s="560">
        <v>1500</v>
      </c>
      <c r="E77" s="770">
        <v>45</v>
      </c>
      <c r="F77" s="571">
        <v>1481</v>
      </c>
      <c r="G77" s="730">
        <v>0.92900000000000005</v>
      </c>
      <c r="H77" s="571">
        <v>0.8</v>
      </c>
      <c r="I77" s="732">
        <v>87.2</v>
      </c>
      <c r="J77" s="750">
        <v>7.9</v>
      </c>
      <c r="K77" s="732">
        <v>290.39999999999998</v>
      </c>
      <c r="L77" s="750">
        <v>3.4</v>
      </c>
      <c r="M77" s="751">
        <v>3.4</v>
      </c>
      <c r="N77" s="735">
        <f t="shared" si="6"/>
        <v>87.394920995469462</v>
      </c>
      <c r="P77" s="720"/>
      <c r="Q77" s="720"/>
      <c r="R77" s="720"/>
      <c r="S77" s="723"/>
      <c r="T77" s="720"/>
    </row>
    <row r="78" spans="1:20" x14ac:dyDescent="0.2">
      <c r="A78" s="760">
        <v>19</v>
      </c>
      <c r="B78" s="802" t="s">
        <v>454</v>
      </c>
      <c r="C78" s="557" t="s">
        <v>332</v>
      </c>
      <c r="D78" s="560">
        <v>1500</v>
      </c>
      <c r="E78" s="770">
        <v>55</v>
      </c>
      <c r="F78" s="571">
        <v>1480</v>
      </c>
      <c r="G78" s="730">
        <v>0.93400000000000005</v>
      </c>
      <c r="H78" s="571">
        <v>0.82</v>
      </c>
      <c r="I78" s="732">
        <v>104</v>
      </c>
      <c r="J78" s="750">
        <v>7.6</v>
      </c>
      <c r="K78" s="732">
        <v>355.4</v>
      </c>
      <c r="L78" s="750">
        <v>3.3</v>
      </c>
      <c r="M78" s="751">
        <v>3.3</v>
      </c>
      <c r="N78" s="735">
        <f t="shared" si="6"/>
        <v>103.65287253038798</v>
      </c>
      <c r="P78" s="720"/>
      <c r="Q78" s="720"/>
      <c r="R78" s="720"/>
      <c r="S78" s="723"/>
      <c r="T78" s="720"/>
    </row>
    <row r="79" spans="1:20" x14ac:dyDescent="0.2">
      <c r="A79" s="760">
        <v>20</v>
      </c>
      <c r="B79" s="802" t="s">
        <v>455</v>
      </c>
      <c r="C79" s="557" t="s">
        <v>332</v>
      </c>
      <c r="D79" s="560">
        <v>1500</v>
      </c>
      <c r="E79" s="770">
        <v>75</v>
      </c>
      <c r="F79" s="571">
        <v>1484</v>
      </c>
      <c r="G79" s="730">
        <v>0.94099999999999995</v>
      </c>
      <c r="H79" s="571">
        <v>0.85</v>
      </c>
      <c r="I79" s="732">
        <v>135</v>
      </c>
      <c r="J79" s="750">
        <v>6.9</v>
      </c>
      <c r="K79" s="732">
        <v>482.63</v>
      </c>
      <c r="L79" s="750">
        <v>2.6</v>
      </c>
      <c r="M79" s="751">
        <v>2.9</v>
      </c>
      <c r="N79" s="735">
        <f t="shared" si="6"/>
        <v>135.34184593743183</v>
      </c>
      <c r="P79" s="720"/>
      <c r="Q79" s="720"/>
      <c r="R79" s="720"/>
      <c r="S79" s="723"/>
      <c r="T79" s="720"/>
    </row>
    <row r="80" spans="1:20" x14ac:dyDescent="0.2">
      <c r="A80" s="760">
        <v>21</v>
      </c>
      <c r="B80" s="802" t="s">
        <v>456</v>
      </c>
      <c r="C80" s="557" t="s">
        <v>332</v>
      </c>
      <c r="D80" s="560">
        <v>1500</v>
      </c>
      <c r="E80" s="770">
        <v>90</v>
      </c>
      <c r="F80" s="571">
        <v>1481</v>
      </c>
      <c r="G80" s="730">
        <v>0.94299999999999995</v>
      </c>
      <c r="H80" s="571">
        <v>0.86</v>
      </c>
      <c r="I80" s="732">
        <v>160</v>
      </c>
      <c r="J80" s="750">
        <v>6.9</v>
      </c>
      <c r="K80" s="732">
        <v>579.6</v>
      </c>
      <c r="L80" s="750">
        <v>2.6</v>
      </c>
      <c r="M80" s="751">
        <v>2.9</v>
      </c>
      <c r="N80" s="735">
        <f t="shared" si="6"/>
        <v>160.18127520736124</v>
      </c>
      <c r="P80" s="720"/>
      <c r="Q80" s="720"/>
      <c r="R80" s="720"/>
      <c r="S80" s="723"/>
      <c r="T80" s="720"/>
    </row>
    <row r="81" spans="1:24" x14ac:dyDescent="0.2">
      <c r="A81" s="760">
        <v>22</v>
      </c>
      <c r="B81" s="802" t="s">
        <v>457</v>
      </c>
      <c r="C81" s="557" t="s">
        <v>332</v>
      </c>
      <c r="D81" s="560">
        <v>1500</v>
      </c>
      <c r="E81" s="770">
        <v>110</v>
      </c>
      <c r="F81" s="571">
        <v>1488</v>
      </c>
      <c r="G81" s="730">
        <v>0.94299999999999995</v>
      </c>
      <c r="H81" s="571">
        <v>0.85</v>
      </c>
      <c r="I81" s="732">
        <v>197</v>
      </c>
      <c r="J81" s="750">
        <v>6.9</v>
      </c>
      <c r="K81" s="732">
        <v>705.79</v>
      </c>
      <c r="L81" s="750">
        <v>2.2999999999999998</v>
      </c>
      <c r="M81" s="751">
        <v>2.9</v>
      </c>
      <c r="N81" s="735">
        <f t="shared" si="6"/>
        <v>198.08037430871076</v>
      </c>
      <c r="P81" s="720"/>
      <c r="Q81" s="720"/>
      <c r="R81" s="720"/>
      <c r="S81" s="723"/>
      <c r="T81" s="720"/>
    </row>
    <row r="82" spans="1:24" x14ac:dyDescent="0.2">
      <c r="A82" s="760">
        <v>23</v>
      </c>
      <c r="B82" s="802" t="s">
        <v>458</v>
      </c>
      <c r="C82" s="557" t="s">
        <v>332</v>
      </c>
      <c r="D82" s="560">
        <v>1500</v>
      </c>
      <c r="E82" s="770">
        <v>132</v>
      </c>
      <c r="F82" s="571">
        <v>1487</v>
      </c>
      <c r="G82" s="730">
        <v>0.94700000000000006</v>
      </c>
      <c r="H82" s="571">
        <v>0.86</v>
      </c>
      <c r="I82" s="732">
        <v>236</v>
      </c>
      <c r="J82" s="750">
        <v>6.9</v>
      </c>
      <c r="K82" s="732">
        <v>847</v>
      </c>
      <c r="L82" s="750">
        <v>2.2999999999999998</v>
      </c>
      <c r="M82" s="751">
        <v>2.7</v>
      </c>
      <c r="N82" s="735">
        <f t="shared" si="6"/>
        <v>233.94021368897683</v>
      </c>
      <c r="P82" s="720"/>
      <c r="Q82" s="720"/>
      <c r="R82" s="720"/>
      <c r="S82" s="723"/>
      <c r="T82" s="720"/>
    </row>
    <row r="83" spans="1:24" x14ac:dyDescent="0.2">
      <c r="A83" s="760">
        <v>24</v>
      </c>
      <c r="B83" s="802" t="s">
        <v>459</v>
      </c>
      <c r="C83" s="557" t="s">
        <v>332</v>
      </c>
      <c r="D83" s="560">
        <v>1500</v>
      </c>
      <c r="E83" s="770">
        <v>160</v>
      </c>
      <c r="F83" s="571">
        <v>1487</v>
      </c>
      <c r="G83" s="730">
        <v>0.95</v>
      </c>
      <c r="H83" s="571">
        <v>0.85</v>
      </c>
      <c r="I83" s="732">
        <v>288</v>
      </c>
      <c r="J83" s="750">
        <v>7.2</v>
      </c>
      <c r="K83" s="732">
        <v>1027</v>
      </c>
      <c r="L83" s="750">
        <v>2.4</v>
      </c>
      <c r="M83" s="751">
        <v>2.9</v>
      </c>
      <c r="N83" s="735">
        <f t="shared" si="6"/>
        <v>285.99394139424192</v>
      </c>
      <c r="P83" s="720"/>
      <c r="Q83" s="720"/>
      <c r="R83" s="720"/>
      <c r="S83" s="723"/>
      <c r="T83" s="720"/>
    </row>
    <row r="84" spans="1:24" x14ac:dyDescent="0.2">
      <c r="A84" s="760">
        <v>25</v>
      </c>
      <c r="B84" s="802" t="s">
        <v>460</v>
      </c>
      <c r="C84" s="557" t="s">
        <v>332</v>
      </c>
      <c r="D84" s="560">
        <v>1500</v>
      </c>
      <c r="E84" s="770">
        <v>200</v>
      </c>
      <c r="F84" s="571">
        <v>1486</v>
      </c>
      <c r="G84" s="730">
        <v>0.95200000000000007</v>
      </c>
      <c r="H84" s="571">
        <v>0.86</v>
      </c>
      <c r="I84" s="732">
        <v>356</v>
      </c>
      <c r="J84" s="750">
        <v>7</v>
      </c>
      <c r="K84" s="732">
        <v>1285</v>
      </c>
      <c r="L84" s="750">
        <v>2.2999999999999998</v>
      </c>
      <c r="M84" s="751">
        <v>2.8</v>
      </c>
      <c r="N84" s="735">
        <f t="shared" si="6"/>
        <v>352.59323650920084</v>
      </c>
      <c r="P84" s="720"/>
      <c r="Q84" s="720"/>
      <c r="R84" s="720"/>
      <c r="S84" s="723"/>
      <c r="T84" s="720"/>
    </row>
    <row r="85" spans="1:24" x14ac:dyDescent="0.2">
      <c r="A85" s="760">
        <v>26</v>
      </c>
      <c r="B85" s="802" t="s">
        <v>461</v>
      </c>
      <c r="C85" s="557" t="s">
        <v>332</v>
      </c>
      <c r="D85" s="560">
        <v>1500</v>
      </c>
      <c r="E85" s="770">
        <v>250</v>
      </c>
      <c r="F85" s="571">
        <v>1488</v>
      </c>
      <c r="G85" s="730">
        <v>0.95099999999999996</v>
      </c>
      <c r="H85" s="734">
        <v>0.85</v>
      </c>
      <c r="I85" s="732">
        <v>445</v>
      </c>
      <c r="J85" s="750">
        <v>6.7</v>
      </c>
      <c r="K85" s="732">
        <v>1604</v>
      </c>
      <c r="L85" s="750">
        <v>2</v>
      </c>
      <c r="M85" s="751">
        <v>2.6</v>
      </c>
      <c r="N85" s="735">
        <f t="shared" si="6"/>
        <v>446.39564327768431</v>
      </c>
      <c r="P85" s="720"/>
      <c r="Q85" s="720"/>
      <c r="R85" s="720"/>
      <c r="S85" s="723"/>
      <c r="T85" s="720"/>
    </row>
    <row r="86" spans="1:24" x14ac:dyDescent="0.2">
      <c r="A86" s="760">
        <v>27</v>
      </c>
      <c r="B86" s="802" t="s">
        <v>462</v>
      </c>
      <c r="C86" s="557" t="s">
        <v>332</v>
      </c>
      <c r="D86" s="560">
        <v>1500</v>
      </c>
      <c r="E86" s="770">
        <v>315</v>
      </c>
      <c r="F86" s="785">
        <v>1488</v>
      </c>
      <c r="G86" s="730">
        <v>0.95099999999999996</v>
      </c>
      <c r="H86" s="734">
        <v>0.85</v>
      </c>
      <c r="I86" s="732">
        <v>560</v>
      </c>
      <c r="J86" s="750">
        <v>7.3</v>
      </c>
      <c r="K86" s="732">
        <v>2021</v>
      </c>
      <c r="L86" s="750">
        <v>2.2000000000000002</v>
      </c>
      <c r="M86" s="751">
        <v>2.7</v>
      </c>
      <c r="N86" s="735">
        <f t="shared" si="6"/>
        <v>562.45851052988223</v>
      </c>
      <c r="P86" s="720"/>
      <c r="Q86" s="720"/>
      <c r="R86" s="720"/>
      <c r="S86" s="723"/>
      <c r="T86" s="720"/>
    </row>
    <row r="87" spans="1:24" s="720" customFormat="1" x14ac:dyDescent="0.2">
      <c r="A87" s="760">
        <v>28</v>
      </c>
      <c r="B87" s="802" t="s">
        <v>463</v>
      </c>
      <c r="C87" s="557" t="s">
        <v>332</v>
      </c>
      <c r="D87" s="664">
        <v>1500</v>
      </c>
      <c r="E87" s="770">
        <v>355</v>
      </c>
      <c r="F87" s="785">
        <v>1487</v>
      </c>
      <c r="G87" s="730">
        <v>0.95299999999999996</v>
      </c>
      <c r="H87" s="734">
        <v>0.86</v>
      </c>
      <c r="I87" s="756">
        <v>623</v>
      </c>
      <c r="J87" s="755">
        <v>6.8</v>
      </c>
      <c r="K87" s="756">
        <v>2279</v>
      </c>
      <c r="L87" s="755">
        <v>2.4</v>
      </c>
      <c r="M87" s="757">
        <v>2.7</v>
      </c>
      <c r="N87" s="735">
        <f t="shared" si="6"/>
        <v>625.1962760264928</v>
      </c>
      <c r="S87" s="723"/>
      <c r="V87"/>
      <c r="W87"/>
      <c r="X87"/>
    </row>
    <row r="88" spans="1:24" s="720" customFormat="1" x14ac:dyDescent="0.2">
      <c r="A88" s="760">
        <v>1</v>
      </c>
      <c r="B88" s="802" t="s">
        <v>464</v>
      </c>
      <c r="C88" s="557" t="s">
        <v>332</v>
      </c>
      <c r="D88" s="560">
        <v>3000</v>
      </c>
      <c r="E88" s="555">
        <v>0.25</v>
      </c>
      <c r="F88" s="789">
        <v>2800</v>
      </c>
      <c r="G88" s="779">
        <v>0.66</v>
      </c>
      <c r="H88" s="778">
        <v>0.75</v>
      </c>
      <c r="I88" s="810">
        <f>(E88*1000)/(G88*SQRT(3)*400*H88)</f>
        <v>0.72897761261316396</v>
      </c>
      <c r="J88" s="736">
        <v>4.8</v>
      </c>
      <c r="K88" s="726">
        <v>0.88</v>
      </c>
      <c r="L88" s="736">
        <v>2.6</v>
      </c>
      <c r="M88" s="737">
        <v>3.5</v>
      </c>
      <c r="N88" s="735">
        <f t="shared" si="6"/>
        <v>0.72897761261316396</v>
      </c>
      <c r="P88" s="721" t="s">
        <v>376</v>
      </c>
      <c r="S88" s="723"/>
      <c r="V88"/>
      <c r="W88"/>
      <c r="X88"/>
    </row>
    <row r="89" spans="1:24" s="720" customFormat="1" x14ac:dyDescent="0.2">
      <c r="A89" s="760">
        <v>2</v>
      </c>
      <c r="B89" s="802" t="s">
        <v>465</v>
      </c>
      <c r="C89" s="557" t="s">
        <v>332</v>
      </c>
      <c r="D89" s="560">
        <v>3000</v>
      </c>
      <c r="E89" s="556">
        <v>0.37</v>
      </c>
      <c r="F89" s="787">
        <v>2797</v>
      </c>
      <c r="G89" s="750">
        <v>0.67400000000000004</v>
      </c>
      <c r="H89" s="749">
        <v>0.78</v>
      </c>
      <c r="I89" s="732">
        <v>0.91</v>
      </c>
      <c r="J89" s="750">
        <v>5.3</v>
      </c>
      <c r="K89" s="732">
        <v>1.24</v>
      </c>
      <c r="L89" s="750">
        <v>2.9</v>
      </c>
      <c r="M89" s="751">
        <v>3.6</v>
      </c>
      <c r="N89" s="735">
        <f t="shared" si="6"/>
        <v>1.0158430324134593</v>
      </c>
      <c r="S89" s="723"/>
      <c r="V89"/>
      <c r="W89"/>
      <c r="X89"/>
    </row>
    <row r="90" spans="1:24" s="720" customFormat="1" x14ac:dyDescent="0.2">
      <c r="A90" s="760">
        <v>3</v>
      </c>
      <c r="B90" s="802" t="s">
        <v>466</v>
      </c>
      <c r="C90" s="557" t="s">
        <v>332</v>
      </c>
      <c r="D90" s="560">
        <v>3000</v>
      </c>
      <c r="E90" s="556">
        <v>0.55000000000000004</v>
      </c>
      <c r="F90" s="787">
        <v>2811</v>
      </c>
      <c r="G90" s="750">
        <v>0.72799999999999998</v>
      </c>
      <c r="H90" s="749">
        <v>0.79</v>
      </c>
      <c r="I90" s="732">
        <v>1.3</v>
      </c>
      <c r="J90" s="750">
        <v>5.4</v>
      </c>
      <c r="K90" s="732">
        <v>1.85</v>
      </c>
      <c r="L90" s="750">
        <v>3</v>
      </c>
      <c r="M90" s="751">
        <v>3.5</v>
      </c>
      <c r="N90" s="735">
        <f t="shared" si="6"/>
        <v>1.3803321396156203</v>
      </c>
      <c r="S90" s="723"/>
      <c r="V90"/>
      <c r="W90"/>
      <c r="X90"/>
    </row>
    <row r="91" spans="1:24" s="720" customFormat="1" x14ac:dyDescent="0.2">
      <c r="A91" s="760">
        <v>4</v>
      </c>
      <c r="B91" s="802" t="s">
        <v>467</v>
      </c>
      <c r="C91" s="557" t="s">
        <v>332</v>
      </c>
      <c r="D91" s="560">
        <v>3000</v>
      </c>
      <c r="E91" s="556">
        <v>0.75</v>
      </c>
      <c r="F91" s="787">
        <v>2843</v>
      </c>
      <c r="G91" s="750">
        <v>0.76300000000000001</v>
      </c>
      <c r="H91" s="749">
        <v>0.81</v>
      </c>
      <c r="I91" s="732">
        <v>1.71</v>
      </c>
      <c r="J91" s="750">
        <v>6.2</v>
      </c>
      <c r="K91" s="732">
        <v>2.5099999999999998</v>
      </c>
      <c r="L91" s="750">
        <v>2.9</v>
      </c>
      <c r="M91" s="751">
        <v>4.3</v>
      </c>
      <c r="N91" s="735">
        <f t="shared" si="6"/>
        <v>1.7515844776637837</v>
      </c>
      <c r="S91" s="723"/>
      <c r="V91"/>
      <c r="W91"/>
      <c r="X91"/>
    </row>
    <row r="92" spans="1:24" s="720" customFormat="1" x14ac:dyDescent="0.2">
      <c r="A92" s="760">
        <v>5</v>
      </c>
      <c r="B92" s="802" t="s">
        <v>468</v>
      </c>
      <c r="C92" s="557" t="s">
        <v>332</v>
      </c>
      <c r="D92" s="560">
        <v>3000</v>
      </c>
      <c r="E92" s="556">
        <v>1.1000000000000001</v>
      </c>
      <c r="F92" s="787">
        <v>2840</v>
      </c>
      <c r="G92" s="750">
        <v>0.79500000000000004</v>
      </c>
      <c r="H92" s="749">
        <v>0.83</v>
      </c>
      <c r="I92" s="732">
        <v>2.44</v>
      </c>
      <c r="J92" s="750">
        <v>6</v>
      </c>
      <c r="K92" s="732">
        <v>3.67</v>
      </c>
      <c r="L92" s="750">
        <v>3.1</v>
      </c>
      <c r="M92" s="751">
        <v>3.8</v>
      </c>
      <c r="N92" s="735">
        <f t="shared" si="6"/>
        <v>2.4061729791186948</v>
      </c>
      <c r="S92" s="723"/>
      <c r="V92"/>
      <c r="W92"/>
      <c r="X92"/>
    </row>
    <row r="93" spans="1:24" s="720" customFormat="1" x14ac:dyDescent="0.2">
      <c r="A93" s="760">
        <v>6</v>
      </c>
      <c r="B93" s="802" t="s">
        <v>469</v>
      </c>
      <c r="C93" s="557" t="s">
        <v>332</v>
      </c>
      <c r="D93" s="560">
        <v>3000</v>
      </c>
      <c r="E93" s="556">
        <v>1.5</v>
      </c>
      <c r="F93" s="787">
        <v>2887</v>
      </c>
      <c r="G93" s="750">
        <v>0.79900000000000004</v>
      </c>
      <c r="H93" s="749">
        <v>0.79</v>
      </c>
      <c r="I93" s="732">
        <v>3.37</v>
      </c>
      <c r="J93" s="750">
        <v>6.5</v>
      </c>
      <c r="K93" s="732">
        <v>4.93</v>
      </c>
      <c r="L93" s="750">
        <v>3</v>
      </c>
      <c r="M93" s="751">
        <v>3.9</v>
      </c>
      <c r="N93" s="735">
        <f t="shared" si="6"/>
        <v>3.4300209272050455</v>
      </c>
      <c r="S93" s="723"/>
      <c r="V93"/>
      <c r="W93"/>
      <c r="X93"/>
    </row>
    <row r="94" spans="1:24" s="720" customFormat="1" x14ac:dyDescent="0.2">
      <c r="A94" s="760">
        <v>7</v>
      </c>
      <c r="B94" s="802" t="s">
        <v>470</v>
      </c>
      <c r="C94" s="557" t="s">
        <v>332</v>
      </c>
      <c r="D94" s="560">
        <v>3000</v>
      </c>
      <c r="E94" s="556">
        <v>2.2000000000000002</v>
      </c>
      <c r="F94" s="787">
        <v>2894</v>
      </c>
      <c r="G94" s="750">
        <v>0.83</v>
      </c>
      <c r="H94" s="749">
        <v>0.84</v>
      </c>
      <c r="I94" s="732">
        <v>4.4800000000000004</v>
      </c>
      <c r="J94" s="750">
        <v>7.7</v>
      </c>
      <c r="K94" s="732">
        <v>7.25</v>
      </c>
      <c r="L94" s="750">
        <v>3.1</v>
      </c>
      <c r="M94" s="751">
        <v>3.8</v>
      </c>
      <c r="N94" s="735">
        <f t="shared" si="6"/>
        <v>4.5545417104746733</v>
      </c>
      <c r="S94" s="723"/>
      <c r="V94"/>
      <c r="W94"/>
      <c r="X94"/>
    </row>
    <row r="95" spans="1:24" s="720" customFormat="1" x14ac:dyDescent="0.2">
      <c r="A95" s="760">
        <v>8</v>
      </c>
      <c r="B95" s="802" t="s">
        <v>471</v>
      </c>
      <c r="C95" s="557" t="s">
        <v>332</v>
      </c>
      <c r="D95" s="560">
        <v>3000</v>
      </c>
      <c r="E95" s="556">
        <v>3</v>
      </c>
      <c r="F95" s="787">
        <v>2919</v>
      </c>
      <c r="G95" s="750">
        <v>0.83599999999999997</v>
      </c>
      <c r="H95" s="749">
        <v>0.84</v>
      </c>
      <c r="I95" s="732">
        <v>6.12</v>
      </c>
      <c r="J95" s="750">
        <v>8.6999999999999993</v>
      </c>
      <c r="K95" s="732">
        <v>9.81</v>
      </c>
      <c r="L95" s="750">
        <v>4.0999999999999996</v>
      </c>
      <c r="M95" s="751">
        <v>5</v>
      </c>
      <c r="N95" s="735">
        <f t="shared" si="6"/>
        <v>6.1661640164647329</v>
      </c>
      <c r="S95" s="723"/>
      <c r="V95"/>
      <c r="W95"/>
      <c r="X95"/>
    </row>
    <row r="96" spans="1:24" s="720" customFormat="1" x14ac:dyDescent="0.2">
      <c r="A96" s="760">
        <v>9</v>
      </c>
      <c r="B96" s="802" t="s">
        <v>472</v>
      </c>
      <c r="C96" s="557" t="s">
        <v>332</v>
      </c>
      <c r="D96" s="560">
        <v>3000</v>
      </c>
      <c r="E96" s="556">
        <v>4</v>
      </c>
      <c r="F96" s="787">
        <v>2916</v>
      </c>
      <c r="G96" s="750">
        <v>0.85299999999999998</v>
      </c>
      <c r="H96" s="749">
        <v>0.86</v>
      </c>
      <c r="I96" s="732">
        <v>7.89</v>
      </c>
      <c r="J96" s="750">
        <v>9.1</v>
      </c>
      <c r="K96" s="732">
        <v>13.08</v>
      </c>
      <c r="L96" s="750">
        <v>4.0999999999999996</v>
      </c>
      <c r="M96" s="751">
        <v>4.7</v>
      </c>
      <c r="N96" s="735">
        <f t="shared" si="6"/>
        <v>7.8703109298185048</v>
      </c>
      <c r="S96" s="723"/>
      <c r="V96"/>
      <c r="W96"/>
      <c r="X96"/>
    </row>
    <row r="97" spans="1:24" s="720" customFormat="1" x14ac:dyDescent="0.2">
      <c r="A97" s="760">
        <v>10</v>
      </c>
      <c r="B97" s="802" t="s">
        <v>473</v>
      </c>
      <c r="C97" s="557" t="s">
        <v>332</v>
      </c>
      <c r="D97" s="560">
        <v>3000</v>
      </c>
      <c r="E97" s="556">
        <v>5.5</v>
      </c>
      <c r="F97" s="787">
        <v>2921</v>
      </c>
      <c r="G97" s="750">
        <v>0.86</v>
      </c>
      <c r="H97" s="749">
        <v>0.85</v>
      </c>
      <c r="I97" s="732">
        <v>10.8</v>
      </c>
      <c r="J97" s="750">
        <v>8.3000000000000007</v>
      </c>
      <c r="K97" s="732">
        <v>18.02</v>
      </c>
      <c r="L97" s="750">
        <v>2.6</v>
      </c>
      <c r="M97" s="751">
        <v>4.3</v>
      </c>
      <c r="N97" s="735">
        <f t="shared" si="6"/>
        <v>10.859871684483387</v>
      </c>
      <c r="S97" s="723"/>
      <c r="V97"/>
      <c r="W97"/>
      <c r="X97"/>
    </row>
    <row r="98" spans="1:24" s="720" customFormat="1" x14ac:dyDescent="0.2">
      <c r="A98" s="760">
        <v>11</v>
      </c>
      <c r="B98" s="802" t="s">
        <v>474</v>
      </c>
      <c r="C98" s="557" t="s">
        <v>332</v>
      </c>
      <c r="D98" s="560">
        <v>3000</v>
      </c>
      <c r="E98" s="556">
        <v>7.5</v>
      </c>
      <c r="F98" s="787">
        <v>2916</v>
      </c>
      <c r="G98" s="750">
        <v>0.875</v>
      </c>
      <c r="H98" s="749">
        <v>0.84</v>
      </c>
      <c r="I98" s="732">
        <v>14.5</v>
      </c>
      <c r="J98" s="750">
        <v>8.6999999999999993</v>
      </c>
      <c r="K98" s="732">
        <v>24.57</v>
      </c>
      <c r="L98" s="750">
        <v>3.1</v>
      </c>
      <c r="M98" s="751">
        <v>4.5</v>
      </c>
      <c r="N98" s="735">
        <f t="shared" si="6"/>
        <v>14.728323193612903</v>
      </c>
      <c r="S98" s="723"/>
      <c r="V98"/>
      <c r="W98"/>
      <c r="X98"/>
    </row>
    <row r="99" spans="1:24" s="720" customFormat="1" x14ac:dyDescent="0.2">
      <c r="A99" s="760">
        <v>12</v>
      </c>
      <c r="B99" s="802" t="s">
        <v>475</v>
      </c>
      <c r="C99" s="557" t="s">
        <v>332</v>
      </c>
      <c r="D99" s="560">
        <v>3000</v>
      </c>
      <c r="E99" s="556">
        <v>11</v>
      </c>
      <c r="F99" s="787">
        <v>2931</v>
      </c>
      <c r="G99" s="750">
        <v>0.89400000000000002</v>
      </c>
      <c r="H99" s="749">
        <v>0.86</v>
      </c>
      <c r="I99" s="732">
        <v>20.7</v>
      </c>
      <c r="J99" s="750">
        <v>6.6</v>
      </c>
      <c r="K99" s="732">
        <v>35.869999999999997</v>
      </c>
      <c r="L99" s="750">
        <v>2.5</v>
      </c>
      <c r="M99" s="751">
        <v>3.5</v>
      </c>
      <c r="N99" s="735">
        <f t="shared" si="6"/>
        <v>20.650762710986307</v>
      </c>
      <c r="S99" s="723"/>
      <c r="V99"/>
      <c r="W99"/>
      <c r="X99"/>
    </row>
    <row r="100" spans="1:24" s="720" customFormat="1" x14ac:dyDescent="0.2">
      <c r="A100" s="760">
        <v>13</v>
      </c>
      <c r="B100" s="802" t="s">
        <v>476</v>
      </c>
      <c r="C100" s="557" t="s">
        <v>332</v>
      </c>
      <c r="D100" s="560">
        <v>3000</v>
      </c>
      <c r="E100" s="556">
        <v>15</v>
      </c>
      <c r="F100" s="787">
        <v>2938</v>
      </c>
      <c r="G100" s="750">
        <v>0.90500000000000003</v>
      </c>
      <c r="H100" s="749">
        <v>0.88</v>
      </c>
      <c r="I100" s="732">
        <v>27</v>
      </c>
      <c r="J100" s="750">
        <v>7.6</v>
      </c>
      <c r="K100" s="732">
        <v>48.89</v>
      </c>
      <c r="L100" s="750">
        <v>3.1</v>
      </c>
      <c r="M100" s="751">
        <v>3.5</v>
      </c>
      <c r="N100" s="735">
        <f t="shared" si="6"/>
        <v>27.185629199662188</v>
      </c>
      <c r="S100" s="723"/>
      <c r="V100"/>
      <c r="W100"/>
      <c r="X100"/>
    </row>
    <row r="101" spans="1:24" s="720" customFormat="1" x14ac:dyDescent="0.2">
      <c r="A101" s="760">
        <v>14</v>
      </c>
      <c r="B101" s="802" t="s">
        <v>477</v>
      </c>
      <c r="C101" s="557" t="s">
        <v>332</v>
      </c>
      <c r="D101" s="560">
        <v>3000</v>
      </c>
      <c r="E101" s="556">
        <v>18.5</v>
      </c>
      <c r="F101" s="787">
        <v>2939</v>
      </c>
      <c r="G101" s="750">
        <v>0.91</v>
      </c>
      <c r="H101" s="749">
        <v>0.87</v>
      </c>
      <c r="I101" s="732">
        <v>33.4</v>
      </c>
      <c r="J101" s="750">
        <v>7.9</v>
      </c>
      <c r="K101" s="732">
        <v>60.13</v>
      </c>
      <c r="L101" s="750">
        <v>3.1</v>
      </c>
      <c r="M101" s="751">
        <v>3.8</v>
      </c>
      <c r="N101" s="735">
        <f t="shared" si="6"/>
        <v>33.727990337274463</v>
      </c>
      <c r="S101" s="723"/>
      <c r="V101"/>
      <c r="W101"/>
      <c r="X101"/>
    </row>
    <row r="102" spans="1:24" s="720" customFormat="1" x14ac:dyDescent="0.2">
      <c r="A102" s="760">
        <v>15</v>
      </c>
      <c r="B102" s="802" t="s">
        <v>478</v>
      </c>
      <c r="C102" s="557" t="s">
        <v>332</v>
      </c>
      <c r="D102" s="560">
        <v>3000</v>
      </c>
      <c r="E102" s="556">
        <v>22</v>
      </c>
      <c r="F102" s="787">
        <v>2943</v>
      </c>
      <c r="G102" s="750">
        <v>0.91599999999999993</v>
      </c>
      <c r="H102" s="749">
        <v>0.87</v>
      </c>
      <c r="I102" s="732">
        <v>39.5</v>
      </c>
      <c r="J102" s="750">
        <v>8.6</v>
      </c>
      <c r="K102" s="732">
        <v>71.400000000000006</v>
      </c>
      <c r="L102" s="750">
        <v>3.7</v>
      </c>
      <c r="M102" s="751">
        <v>3.9</v>
      </c>
      <c r="N102" s="735">
        <f t="shared" si="6"/>
        <v>39.846239027040887</v>
      </c>
      <c r="S102" s="723"/>
      <c r="V102"/>
      <c r="W102"/>
      <c r="X102"/>
    </row>
    <row r="103" spans="1:24" s="720" customFormat="1" x14ac:dyDescent="0.2">
      <c r="A103" s="760">
        <v>16</v>
      </c>
      <c r="B103" s="802" t="s">
        <v>479</v>
      </c>
      <c r="C103" s="557" t="s">
        <v>332</v>
      </c>
      <c r="D103" s="560">
        <v>3000</v>
      </c>
      <c r="E103" s="556">
        <v>30</v>
      </c>
      <c r="F103" s="787">
        <v>2957</v>
      </c>
      <c r="G103" s="750">
        <v>0.91500000000000004</v>
      </c>
      <c r="H103" s="749">
        <v>0.85</v>
      </c>
      <c r="I103" s="732">
        <v>55.8</v>
      </c>
      <c r="J103" s="750">
        <v>8.6</v>
      </c>
      <c r="K103" s="732">
        <v>97.1</v>
      </c>
      <c r="L103" s="750">
        <v>4</v>
      </c>
      <c r="M103" s="751">
        <v>4.2</v>
      </c>
      <c r="N103" s="735">
        <f t="shared" si="6"/>
        <v>55.675050066502003</v>
      </c>
      <c r="S103" s="723"/>
      <c r="V103"/>
      <c r="W103"/>
      <c r="X103"/>
    </row>
    <row r="104" spans="1:24" s="720" customFormat="1" x14ac:dyDescent="0.2">
      <c r="A104" s="760">
        <v>17</v>
      </c>
      <c r="B104" s="802" t="s">
        <v>480</v>
      </c>
      <c r="C104" s="557" t="s">
        <v>332</v>
      </c>
      <c r="D104" s="560">
        <v>3000</v>
      </c>
      <c r="E104" s="556">
        <v>37</v>
      </c>
      <c r="F104" s="787">
        <v>2951</v>
      </c>
      <c r="G104" s="750">
        <v>0.92500000000000004</v>
      </c>
      <c r="H104" s="749">
        <v>0.9</v>
      </c>
      <c r="I104" s="732">
        <v>64.2</v>
      </c>
      <c r="J104" s="750">
        <v>7.9</v>
      </c>
      <c r="K104" s="732">
        <v>120</v>
      </c>
      <c r="L104" s="750">
        <v>3.6</v>
      </c>
      <c r="M104" s="751">
        <v>3.7</v>
      </c>
      <c r="N104" s="735">
        <f t="shared" si="6"/>
        <v>64.15002990995842</v>
      </c>
      <c r="S104" s="723"/>
      <c r="V104"/>
      <c r="W104"/>
      <c r="X104"/>
    </row>
    <row r="105" spans="1:24" s="720" customFormat="1" x14ac:dyDescent="0.2">
      <c r="A105" s="760">
        <v>18</v>
      </c>
      <c r="B105" s="802" t="s">
        <v>481</v>
      </c>
      <c r="C105" s="557" t="s">
        <v>332</v>
      </c>
      <c r="D105" s="560">
        <v>3000</v>
      </c>
      <c r="E105" s="556">
        <v>45</v>
      </c>
      <c r="F105" s="787">
        <v>2962</v>
      </c>
      <c r="G105" s="750">
        <v>0.92799999999999994</v>
      </c>
      <c r="H105" s="749">
        <v>0.86</v>
      </c>
      <c r="I105" s="732">
        <v>80.599999999999994</v>
      </c>
      <c r="J105" s="750">
        <v>8.8000000000000007</v>
      </c>
      <c r="K105" s="732">
        <v>145.30000000000001</v>
      </c>
      <c r="L105" s="750">
        <v>3.8</v>
      </c>
      <c r="M105" s="751">
        <v>3.8</v>
      </c>
      <c r="N105" s="735">
        <f t="shared" si="6"/>
        <v>81.385206099429766</v>
      </c>
      <c r="S105" s="723"/>
      <c r="V105"/>
      <c r="W105"/>
      <c r="X105"/>
    </row>
    <row r="106" spans="1:24" s="720" customFormat="1" x14ac:dyDescent="0.2">
      <c r="A106" s="760">
        <v>19</v>
      </c>
      <c r="B106" s="802" t="s">
        <v>482</v>
      </c>
      <c r="C106" s="557" t="s">
        <v>332</v>
      </c>
      <c r="D106" s="560">
        <v>3000</v>
      </c>
      <c r="E106" s="556">
        <v>55</v>
      </c>
      <c r="F106" s="787">
        <v>2965</v>
      </c>
      <c r="G106" s="750">
        <v>0.94299999999999995</v>
      </c>
      <c r="H106" s="749">
        <v>0.87</v>
      </c>
      <c r="I106" s="732">
        <v>96.4</v>
      </c>
      <c r="J106" s="750">
        <v>7.4</v>
      </c>
      <c r="K106" s="732">
        <v>177.1</v>
      </c>
      <c r="L106" s="750">
        <v>3.4</v>
      </c>
      <c r="M106" s="751">
        <v>3</v>
      </c>
      <c r="N106" s="735">
        <f t="shared" si="6"/>
        <v>96.763401242761006</v>
      </c>
      <c r="S106" s="723"/>
      <c r="V106"/>
      <c r="W106"/>
      <c r="X106"/>
    </row>
    <row r="107" spans="1:24" s="720" customFormat="1" x14ac:dyDescent="0.2">
      <c r="A107" s="760">
        <v>20</v>
      </c>
      <c r="B107" s="802" t="s">
        <v>483</v>
      </c>
      <c r="C107" s="557" t="s">
        <v>332</v>
      </c>
      <c r="D107" s="560">
        <v>3000</v>
      </c>
      <c r="E107" s="556">
        <v>75</v>
      </c>
      <c r="F107" s="787">
        <v>2975</v>
      </c>
      <c r="G107" s="750">
        <v>0.93200000000000005</v>
      </c>
      <c r="H107" s="749">
        <v>0.87</v>
      </c>
      <c r="I107" s="732">
        <v>133</v>
      </c>
      <c r="J107" s="750">
        <v>7.6</v>
      </c>
      <c r="K107" s="732">
        <v>240.5</v>
      </c>
      <c r="L107" s="750">
        <v>2.2999999999999998</v>
      </c>
      <c r="M107" s="751">
        <v>3.3</v>
      </c>
      <c r="N107" s="735">
        <f t="shared" si="6"/>
        <v>133.50744348213561</v>
      </c>
      <c r="S107" s="723"/>
      <c r="V107"/>
      <c r="W107"/>
      <c r="X107"/>
    </row>
    <row r="108" spans="1:24" s="720" customFormat="1" x14ac:dyDescent="0.2">
      <c r="A108" s="760">
        <v>21</v>
      </c>
      <c r="B108" s="802" t="s">
        <v>484</v>
      </c>
      <c r="C108" s="557" t="s">
        <v>332</v>
      </c>
      <c r="D108" s="560">
        <v>3000</v>
      </c>
      <c r="E108" s="556">
        <v>90</v>
      </c>
      <c r="F108" s="787">
        <v>2976</v>
      </c>
      <c r="G108" s="750">
        <v>0.93900000000000006</v>
      </c>
      <c r="H108" s="749">
        <v>0.89</v>
      </c>
      <c r="I108" s="732">
        <v>155</v>
      </c>
      <c r="J108" s="750">
        <v>7.4</v>
      </c>
      <c r="K108" s="732">
        <v>288.83</v>
      </c>
      <c r="L108" s="750">
        <v>2.2000000000000002</v>
      </c>
      <c r="M108" s="751">
        <v>3</v>
      </c>
      <c r="N108" s="735">
        <f t="shared" si="6"/>
        <v>155.44125422415166</v>
      </c>
      <c r="S108" s="723"/>
      <c r="V108"/>
      <c r="W108"/>
      <c r="X108"/>
    </row>
    <row r="109" spans="1:24" s="720" customFormat="1" x14ac:dyDescent="0.2">
      <c r="A109" s="760">
        <v>22</v>
      </c>
      <c r="B109" s="802" t="s">
        <v>485</v>
      </c>
      <c r="C109" s="557" t="s">
        <v>332</v>
      </c>
      <c r="D109" s="560">
        <v>3000</v>
      </c>
      <c r="E109" s="556">
        <v>110</v>
      </c>
      <c r="F109" s="787">
        <v>2981</v>
      </c>
      <c r="G109" s="750">
        <v>0.93799999999999994</v>
      </c>
      <c r="H109" s="749">
        <v>0.84</v>
      </c>
      <c r="I109" s="732">
        <v>199</v>
      </c>
      <c r="J109" s="750">
        <v>7.7</v>
      </c>
      <c r="K109" s="732">
        <v>352.3</v>
      </c>
      <c r="L109" s="750">
        <v>2.1</v>
      </c>
      <c r="M109" s="751">
        <v>3.2</v>
      </c>
      <c r="N109" s="735">
        <f t="shared" si="6"/>
        <v>201.50690936535065</v>
      </c>
      <c r="S109" s="723"/>
      <c r="V109"/>
      <c r="W109"/>
      <c r="X109"/>
    </row>
    <row r="110" spans="1:24" s="720" customFormat="1" x14ac:dyDescent="0.2">
      <c r="A110" s="760">
        <v>23</v>
      </c>
      <c r="B110" s="802" t="s">
        <v>486</v>
      </c>
      <c r="C110" s="557" t="s">
        <v>332</v>
      </c>
      <c r="D110" s="560">
        <v>3000</v>
      </c>
      <c r="E110" s="556">
        <v>132</v>
      </c>
      <c r="F110" s="787">
        <v>2978</v>
      </c>
      <c r="G110" s="750">
        <v>0.94200000000000006</v>
      </c>
      <c r="H110" s="749">
        <v>0.86</v>
      </c>
      <c r="I110" s="732">
        <v>233</v>
      </c>
      <c r="J110" s="750">
        <v>7.8</v>
      </c>
      <c r="K110" s="732">
        <v>422.7</v>
      </c>
      <c r="L110" s="750">
        <v>2.4</v>
      </c>
      <c r="M110" s="751">
        <v>3.9</v>
      </c>
      <c r="N110" s="735">
        <f t="shared" si="6"/>
        <v>235.18193456842994</v>
      </c>
      <c r="S110" s="723"/>
      <c r="V110"/>
      <c r="W110"/>
      <c r="X110"/>
    </row>
    <row r="111" spans="1:24" s="720" customFormat="1" x14ac:dyDescent="0.2">
      <c r="A111" s="760">
        <v>24</v>
      </c>
      <c r="B111" s="802" t="s">
        <v>487</v>
      </c>
      <c r="C111" s="557" t="s">
        <v>332</v>
      </c>
      <c r="D111" s="560">
        <v>3000</v>
      </c>
      <c r="E111" s="556">
        <v>160</v>
      </c>
      <c r="F111" s="787">
        <v>2981</v>
      </c>
      <c r="G111" s="750">
        <v>0.94599999999999995</v>
      </c>
      <c r="H111" s="749">
        <v>0.88</v>
      </c>
      <c r="I111" s="732">
        <v>274</v>
      </c>
      <c r="J111" s="750">
        <v>7.5</v>
      </c>
      <c r="K111" s="732">
        <v>513.1</v>
      </c>
      <c r="L111" s="750">
        <v>2.2000000000000002</v>
      </c>
      <c r="M111" s="751">
        <v>3.7</v>
      </c>
      <c r="N111" s="735">
        <f t="shared" si="6"/>
        <v>277.41219930310677</v>
      </c>
      <c r="S111" s="723"/>
      <c r="V111"/>
      <c r="W111"/>
      <c r="X111"/>
    </row>
    <row r="112" spans="1:24" s="720" customFormat="1" x14ac:dyDescent="0.2">
      <c r="A112" s="760">
        <v>25</v>
      </c>
      <c r="B112" s="802" t="s">
        <v>488</v>
      </c>
      <c r="C112" s="557" t="s">
        <v>332</v>
      </c>
      <c r="D112" s="560">
        <v>3000</v>
      </c>
      <c r="E112" s="556">
        <v>200</v>
      </c>
      <c r="F112" s="787">
        <v>2979</v>
      </c>
      <c r="G112" s="750">
        <v>0.94799999999999995</v>
      </c>
      <c r="H112" s="749">
        <v>0.89</v>
      </c>
      <c r="I112" s="732">
        <v>341</v>
      </c>
      <c r="J112" s="750">
        <v>7.2</v>
      </c>
      <c r="K112" s="732">
        <v>640.9</v>
      </c>
      <c r="L112" s="750">
        <v>2.4</v>
      </c>
      <c r="M112" s="751">
        <v>3.6</v>
      </c>
      <c r="N112" s="735">
        <f t="shared" si="6"/>
        <v>342.14565803206386</v>
      </c>
      <c r="S112" s="723"/>
      <c r="V112"/>
      <c r="W112"/>
      <c r="X112"/>
    </row>
    <row r="113" spans="1:24" s="720" customFormat="1" x14ac:dyDescent="0.2">
      <c r="A113" s="760">
        <v>26</v>
      </c>
      <c r="B113" s="802" t="s">
        <v>489</v>
      </c>
      <c r="C113" s="557" t="s">
        <v>332</v>
      </c>
      <c r="D113" s="560">
        <v>3000</v>
      </c>
      <c r="E113" s="556">
        <v>250</v>
      </c>
      <c r="F113" s="787">
        <v>2983</v>
      </c>
      <c r="G113" s="750">
        <v>0.94700000000000006</v>
      </c>
      <c r="H113" s="749">
        <v>0.89</v>
      </c>
      <c r="I113" s="732">
        <v>428</v>
      </c>
      <c r="J113" s="750">
        <v>6.7</v>
      </c>
      <c r="K113" s="732">
        <v>800</v>
      </c>
      <c r="L113" s="750">
        <v>1.5</v>
      </c>
      <c r="M113" s="751">
        <v>2.8</v>
      </c>
      <c r="N113" s="735">
        <f t="shared" si="6"/>
        <v>428.13369035691193</v>
      </c>
      <c r="S113" s="723"/>
      <c r="V113"/>
      <c r="W113"/>
      <c r="X113"/>
    </row>
    <row r="114" spans="1:24" s="720" customFormat="1" x14ac:dyDescent="0.2">
      <c r="A114" s="760">
        <v>27</v>
      </c>
      <c r="B114" s="802" t="s">
        <v>490</v>
      </c>
      <c r="C114" s="557" t="s">
        <v>332</v>
      </c>
      <c r="D114" s="560">
        <v>3000</v>
      </c>
      <c r="E114" s="556">
        <v>315</v>
      </c>
      <c r="F114" s="787">
        <v>2980</v>
      </c>
      <c r="G114" s="750">
        <v>0.95</v>
      </c>
      <c r="H114" s="749">
        <v>0.89</v>
      </c>
      <c r="I114" s="732">
        <v>537</v>
      </c>
      <c r="J114" s="750">
        <v>7.2</v>
      </c>
      <c r="K114" s="732">
        <v>1009</v>
      </c>
      <c r="L114" s="750">
        <v>1.9</v>
      </c>
      <c r="M114" s="751">
        <v>2.8</v>
      </c>
      <c r="N114" s="735">
        <f t="shared" si="6"/>
        <v>537.74492842913116</v>
      </c>
      <c r="S114" s="723"/>
      <c r="V114"/>
      <c r="W114"/>
      <c r="X114"/>
    </row>
    <row r="115" spans="1:24" s="720" customFormat="1" x14ac:dyDescent="0.2">
      <c r="A115" s="760">
        <v>28</v>
      </c>
      <c r="B115" s="802" t="s">
        <v>491</v>
      </c>
      <c r="C115" s="557" t="s">
        <v>332</v>
      </c>
      <c r="D115" s="560">
        <v>3000</v>
      </c>
      <c r="E115" s="558">
        <v>355</v>
      </c>
      <c r="F115" s="788">
        <v>2983</v>
      </c>
      <c r="G115" s="755">
        <v>0.95</v>
      </c>
      <c r="H115" s="754">
        <v>0.88</v>
      </c>
      <c r="I115" s="756">
        <v>609</v>
      </c>
      <c r="J115" s="755">
        <v>7.4</v>
      </c>
      <c r="K115" s="756">
        <v>1136</v>
      </c>
      <c r="L115" s="755">
        <v>2.1</v>
      </c>
      <c r="M115" s="757">
        <v>2.7</v>
      </c>
      <c r="N115" s="735">
        <f t="shared" si="6"/>
        <v>612.91670323659446</v>
      </c>
      <c r="S115" s="723"/>
      <c r="V115"/>
      <c r="W115"/>
      <c r="X115"/>
    </row>
    <row r="116" spans="1:24" s="720" customFormat="1" x14ac:dyDescent="0.2">
      <c r="A116" s="760">
        <v>1</v>
      </c>
      <c r="B116" s="802" t="s">
        <v>492</v>
      </c>
      <c r="C116" s="759" t="s">
        <v>298</v>
      </c>
      <c r="D116" s="560">
        <v>750</v>
      </c>
      <c r="E116" s="758">
        <v>0.25</v>
      </c>
      <c r="F116" s="796">
        <v>705</v>
      </c>
      <c r="G116" s="797">
        <v>0.6409999999999999</v>
      </c>
      <c r="H116" s="752">
        <v>0.67</v>
      </c>
      <c r="I116" s="808">
        <f t="shared" ref="I116:I141" si="7">(E116*1000)/(G116*SQRT(3)*400*H116)</f>
        <v>0.84020750749415818</v>
      </c>
      <c r="J116" s="779" t="s">
        <v>375</v>
      </c>
      <c r="K116" s="780" t="s">
        <v>375</v>
      </c>
      <c r="L116" s="779" t="s">
        <v>375</v>
      </c>
      <c r="M116" s="781" t="s">
        <v>375</v>
      </c>
      <c r="N116" s="735">
        <f t="shared" si="6"/>
        <v>0.84020750749415818</v>
      </c>
      <c r="S116" s="723"/>
      <c r="V116"/>
      <c r="W116"/>
      <c r="X116"/>
    </row>
    <row r="117" spans="1:24" s="720" customFormat="1" x14ac:dyDescent="0.2">
      <c r="A117" s="760">
        <v>2</v>
      </c>
      <c r="B117" s="802" t="s">
        <v>493</v>
      </c>
      <c r="C117" s="759" t="s">
        <v>298</v>
      </c>
      <c r="D117" s="560">
        <v>750</v>
      </c>
      <c r="E117" s="758">
        <v>0.37</v>
      </c>
      <c r="F117" s="796">
        <v>707.25</v>
      </c>
      <c r="G117" s="797">
        <v>0.69299999999999995</v>
      </c>
      <c r="H117" s="752">
        <v>0.67</v>
      </c>
      <c r="I117" s="808">
        <f t="shared" si="7"/>
        <v>1.1501992181956107</v>
      </c>
      <c r="J117" s="736" t="s">
        <v>375</v>
      </c>
      <c r="K117" s="768" t="s">
        <v>375</v>
      </c>
      <c r="L117" s="736" t="s">
        <v>375</v>
      </c>
      <c r="M117" s="737" t="s">
        <v>375</v>
      </c>
      <c r="N117" s="735">
        <f t="shared" si="6"/>
        <v>1.1501992181956107</v>
      </c>
      <c r="S117" s="723"/>
      <c r="V117"/>
      <c r="W117"/>
      <c r="X117"/>
    </row>
    <row r="118" spans="1:24" s="720" customFormat="1" x14ac:dyDescent="0.2">
      <c r="A118" s="760">
        <v>3</v>
      </c>
      <c r="B118" s="802" t="s">
        <v>494</v>
      </c>
      <c r="C118" s="759" t="s">
        <v>298</v>
      </c>
      <c r="D118" s="560">
        <v>750</v>
      </c>
      <c r="E118" s="758">
        <v>0.55000000000000004</v>
      </c>
      <c r="F118" s="796">
        <v>714</v>
      </c>
      <c r="G118" s="797">
        <v>0.73</v>
      </c>
      <c r="H118" s="752">
        <v>0.68</v>
      </c>
      <c r="I118" s="808">
        <f t="shared" si="7"/>
        <v>1.5992276795643341</v>
      </c>
      <c r="J118" s="736" t="s">
        <v>375</v>
      </c>
      <c r="K118" s="768" t="s">
        <v>375</v>
      </c>
      <c r="L118" s="736" t="s">
        <v>375</v>
      </c>
      <c r="M118" s="737" t="s">
        <v>375</v>
      </c>
      <c r="N118" s="735">
        <f t="shared" si="6"/>
        <v>1.5992276795643341</v>
      </c>
      <c r="S118" s="723"/>
      <c r="V118"/>
      <c r="W118"/>
      <c r="X118"/>
    </row>
    <row r="119" spans="1:24" s="720" customFormat="1" x14ac:dyDescent="0.2">
      <c r="A119" s="760">
        <v>4</v>
      </c>
      <c r="B119" s="802" t="s">
        <v>495</v>
      </c>
      <c r="C119" s="759" t="s">
        <v>298</v>
      </c>
      <c r="D119" s="560">
        <v>750</v>
      </c>
      <c r="E119" s="758">
        <v>0.75</v>
      </c>
      <c r="F119" s="796">
        <v>715.5</v>
      </c>
      <c r="G119" s="797">
        <v>0.75</v>
      </c>
      <c r="H119" s="752">
        <v>0.59</v>
      </c>
      <c r="I119" s="808">
        <f t="shared" si="7"/>
        <v>2.446399445718753</v>
      </c>
      <c r="J119" s="736" t="s">
        <v>375</v>
      </c>
      <c r="K119" s="768" t="s">
        <v>375</v>
      </c>
      <c r="L119" s="736" t="s">
        <v>375</v>
      </c>
      <c r="M119" s="737" t="s">
        <v>375</v>
      </c>
      <c r="N119" s="735">
        <f t="shared" si="6"/>
        <v>2.446399445718753</v>
      </c>
      <c r="S119" s="723"/>
      <c r="V119"/>
      <c r="W119"/>
      <c r="X119"/>
    </row>
    <row r="120" spans="1:24" s="720" customFormat="1" x14ac:dyDescent="0.2">
      <c r="A120" s="760">
        <v>5</v>
      </c>
      <c r="B120" s="802" t="s">
        <v>496</v>
      </c>
      <c r="C120" s="759" t="s">
        <v>298</v>
      </c>
      <c r="D120" s="560">
        <v>750</v>
      </c>
      <c r="E120" s="758">
        <v>1.1000000000000001</v>
      </c>
      <c r="F120" s="796">
        <v>716.25</v>
      </c>
      <c r="G120" s="797">
        <v>0.77700000000000002</v>
      </c>
      <c r="H120" s="752">
        <v>0.63</v>
      </c>
      <c r="I120" s="808">
        <f t="shared" si="7"/>
        <v>3.2434745771720106</v>
      </c>
      <c r="J120" s="736" t="s">
        <v>375</v>
      </c>
      <c r="K120" s="768" t="s">
        <v>375</v>
      </c>
      <c r="L120" s="736" t="s">
        <v>375</v>
      </c>
      <c r="M120" s="737" t="s">
        <v>375</v>
      </c>
      <c r="N120" s="735">
        <f t="shared" si="6"/>
        <v>3.2434745771720106</v>
      </c>
      <c r="S120" s="723"/>
      <c r="V120"/>
      <c r="W120"/>
      <c r="X120"/>
    </row>
    <row r="121" spans="1:24" s="720" customFormat="1" x14ac:dyDescent="0.2">
      <c r="A121" s="760">
        <v>6</v>
      </c>
      <c r="B121" s="802" t="s">
        <v>497</v>
      </c>
      <c r="C121" s="759" t="s">
        <v>298</v>
      </c>
      <c r="D121" s="560">
        <v>750</v>
      </c>
      <c r="E121" s="758">
        <v>1.5</v>
      </c>
      <c r="F121" s="796">
        <v>717.75</v>
      </c>
      <c r="G121" s="797">
        <v>0.79700000000000004</v>
      </c>
      <c r="H121" s="752">
        <v>0.66</v>
      </c>
      <c r="I121" s="808">
        <f t="shared" si="7"/>
        <v>4.1159338227844886</v>
      </c>
      <c r="J121" s="736" t="s">
        <v>375</v>
      </c>
      <c r="K121" s="768" t="s">
        <v>375</v>
      </c>
      <c r="L121" s="736" t="s">
        <v>375</v>
      </c>
      <c r="M121" s="737" t="s">
        <v>375</v>
      </c>
      <c r="N121" s="735">
        <f t="shared" si="6"/>
        <v>4.1159338227844886</v>
      </c>
      <c r="S121" s="723"/>
      <c r="V121"/>
      <c r="W121"/>
      <c r="X121"/>
    </row>
    <row r="122" spans="1:24" s="720" customFormat="1" x14ac:dyDescent="0.2">
      <c r="A122" s="760">
        <v>7</v>
      </c>
      <c r="B122" s="802" t="s">
        <v>498</v>
      </c>
      <c r="C122" s="759" t="s">
        <v>298</v>
      </c>
      <c r="D122" s="560">
        <v>750</v>
      </c>
      <c r="E122" s="758">
        <v>2.2000000000000002</v>
      </c>
      <c r="F122" s="796">
        <v>726</v>
      </c>
      <c r="G122" s="797">
        <v>0.81900000000000006</v>
      </c>
      <c r="H122" s="752">
        <v>0.65</v>
      </c>
      <c r="I122" s="808">
        <f t="shared" si="7"/>
        <v>5.9649224768346807</v>
      </c>
      <c r="J122" s="736" t="s">
        <v>375</v>
      </c>
      <c r="K122" s="768" t="s">
        <v>375</v>
      </c>
      <c r="L122" s="736" t="s">
        <v>375</v>
      </c>
      <c r="M122" s="737" t="s">
        <v>375</v>
      </c>
      <c r="N122" s="735">
        <f t="shared" si="6"/>
        <v>5.9649224768346807</v>
      </c>
      <c r="S122" s="723"/>
      <c r="V122"/>
      <c r="W122"/>
      <c r="X122"/>
    </row>
    <row r="123" spans="1:24" s="720" customFormat="1" x14ac:dyDescent="0.2">
      <c r="A123" s="760">
        <v>8</v>
      </c>
      <c r="B123" s="802" t="s">
        <v>499</v>
      </c>
      <c r="C123" s="759" t="s">
        <v>298</v>
      </c>
      <c r="D123" s="560">
        <v>750</v>
      </c>
      <c r="E123" s="758">
        <v>3</v>
      </c>
      <c r="F123" s="796">
        <v>729</v>
      </c>
      <c r="G123" s="797">
        <v>0.83499999999999996</v>
      </c>
      <c r="H123" s="752">
        <v>0.68</v>
      </c>
      <c r="I123" s="808">
        <f t="shared" si="7"/>
        <v>7.6261483249774447</v>
      </c>
      <c r="J123" s="736" t="s">
        <v>375</v>
      </c>
      <c r="K123" s="768" t="s">
        <v>375</v>
      </c>
      <c r="L123" s="736" t="s">
        <v>375</v>
      </c>
      <c r="M123" s="737" t="s">
        <v>375</v>
      </c>
      <c r="N123" s="735">
        <f t="shared" ref="N123:N186" si="8">(E123*1000)/(G123*SQRT(3)*400*H123)</f>
        <v>7.6261483249774447</v>
      </c>
      <c r="S123" s="723"/>
      <c r="V123"/>
      <c r="W123"/>
      <c r="X123"/>
    </row>
    <row r="124" spans="1:24" s="720" customFormat="1" x14ac:dyDescent="0.2">
      <c r="A124" s="760">
        <v>9</v>
      </c>
      <c r="B124" s="802" t="s">
        <v>500</v>
      </c>
      <c r="C124" s="759" t="s">
        <v>298</v>
      </c>
      <c r="D124" s="560">
        <v>750</v>
      </c>
      <c r="E124" s="758">
        <v>4</v>
      </c>
      <c r="F124" s="796">
        <v>730.5</v>
      </c>
      <c r="G124" s="797">
        <v>0.84799999999999998</v>
      </c>
      <c r="H124" s="752">
        <v>0.65</v>
      </c>
      <c r="I124" s="808">
        <f t="shared" si="7"/>
        <v>10.474424332177536</v>
      </c>
      <c r="J124" s="736" t="s">
        <v>375</v>
      </c>
      <c r="K124" s="768" t="s">
        <v>375</v>
      </c>
      <c r="L124" s="736" t="s">
        <v>375</v>
      </c>
      <c r="M124" s="737" t="s">
        <v>375</v>
      </c>
      <c r="N124" s="735">
        <f t="shared" si="8"/>
        <v>10.474424332177536</v>
      </c>
      <c r="S124" s="723"/>
      <c r="V124"/>
      <c r="W124"/>
      <c r="X124"/>
    </row>
    <row r="125" spans="1:24" s="720" customFormat="1" x14ac:dyDescent="0.2">
      <c r="A125" s="760">
        <v>10</v>
      </c>
      <c r="B125" s="802" t="s">
        <v>501</v>
      </c>
      <c r="C125" s="759" t="s">
        <v>298</v>
      </c>
      <c r="D125" s="560">
        <v>750</v>
      </c>
      <c r="E125" s="758">
        <v>5.5</v>
      </c>
      <c r="F125" s="796">
        <v>734.25</v>
      </c>
      <c r="G125" s="797">
        <v>0.86199999999999999</v>
      </c>
      <c r="H125" s="752">
        <v>0.67</v>
      </c>
      <c r="I125" s="808">
        <f t="shared" si="7"/>
        <v>13.745482912624848</v>
      </c>
      <c r="J125" s="736" t="s">
        <v>375</v>
      </c>
      <c r="K125" s="768" t="s">
        <v>375</v>
      </c>
      <c r="L125" s="736" t="s">
        <v>375</v>
      </c>
      <c r="M125" s="737" t="s">
        <v>375</v>
      </c>
      <c r="N125" s="735">
        <f t="shared" si="8"/>
        <v>13.745482912624848</v>
      </c>
      <c r="S125" s="723"/>
      <c r="V125"/>
      <c r="W125"/>
      <c r="X125"/>
    </row>
    <row r="126" spans="1:24" s="720" customFormat="1" x14ac:dyDescent="0.2">
      <c r="A126" s="760">
        <v>11</v>
      </c>
      <c r="B126" s="802" t="s">
        <v>502</v>
      </c>
      <c r="C126" s="759" t="s">
        <v>298</v>
      </c>
      <c r="D126" s="560">
        <v>750</v>
      </c>
      <c r="E126" s="758">
        <v>7.5</v>
      </c>
      <c r="F126" s="796">
        <v>732</v>
      </c>
      <c r="G126" s="797">
        <v>0.873</v>
      </c>
      <c r="H126" s="752">
        <v>0.75</v>
      </c>
      <c r="I126" s="808">
        <f t="shared" si="7"/>
        <v>16.533512863391348</v>
      </c>
      <c r="J126" s="736" t="s">
        <v>375</v>
      </c>
      <c r="K126" s="768" t="s">
        <v>375</v>
      </c>
      <c r="L126" s="736" t="s">
        <v>375</v>
      </c>
      <c r="M126" s="737" t="s">
        <v>375</v>
      </c>
      <c r="N126" s="735">
        <f t="shared" si="8"/>
        <v>16.533512863391348</v>
      </c>
      <c r="S126" s="723"/>
      <c r="V126"/>
      <c r="W126"/>
      <c r="X126"/>
    </row>
    <row r="127" spans="1:24" s="720" customFormat="1" x14ac:dyDescent="0.2">
      <c r="A127" s="760">
        <v>12</v>
      </c>
      <c r="B127" s="802" t="s">
        <v>503</v>
      </c>
      <c r="C127" s="759" t="s">
        <v>298</v>
      </c>
      <c r="D127" s="560">
        <v>750</v>
      </c>
      <c r="E127" s="758">
        <v>11</v>
      </c>
      <c r="F127" s="796">
        <v>728.25</v>
      </c>
      <c r="G127" s="797">
        <v>0.8859999999999999</v>
      </c>
      <c r="H127" s="752">
        <v>0.78</v>
      </c>
      <c r="I127" s="808">
        <f t="shared" si="7"/>
        <v>22.974376921217093</v>
      </c>
      <c r="J127" s="736" t="s">
        <v>375</v>
      </c>
      <c r="K127" s="768" t="s">
        <v>375</v>
      </c>
      <c r="L127" s="736" t="s">
        <v>375</v>
      </c>
      <c r="M127" s="737" t="s">
        <v>375</v>
      </c>
      <c r="N127" s="735">
        <f t="shared" si="8"/>
        <v>22.974376921217093</v>
      </c>
      <c r="S127" s="723"/>
      <c r="V127"/>
      <c r="W127"/>
      <c r="X127"/>
    </row>
    <row r="128" spans="1:24" s="720" customFormat="1" x14ac:dyDescent="0.2">
      <c r="A128" s="760">
        <v>13</v>
      </c>
      <c r="B128" s="802" t="s">
        <v>504</v>
      </c>
      <c r="C128" s="759" t="s">
        <v>298</v>
      </c>
      <c r="D128" s="560">
        <v>750</v>
      </c>
      <c r="E128" s="758">
        <v>15</v>
      </c>
      <c r="F128" s="796">
        <v>733.5</v>
      </c>
      <c r="G128" s="797">
        <v>0.89599999999999991</v>
      </c>
      <c r="H128" s="752">
        <v>0.75</v>
      </c>
      <c r="I128" s="808">
        <f t="shared" si="7"/>
        <v>32.218206986028228</v>
      </c>
      <c r="J128" s="736" t="s">
        <v>375</v>
      </c>
      <c r="K128" s="768" t="s">
        <v>375</v>
      </c>
      <c r="L128" s="736" t="s">
        <v>375</v>
      </c>
      <c r="M128" s="737" t="s">
        <v>375</v>
      </c>
      <c r="N128" s="735">
        <f t="shared" si="8"/>
        <v>32.218206986028228</v>
      </c>
      <c r="S128" s="723"/>
      <c r="V128"/>
      <c r="W128"/>
      <c r="X128"/>
    </row>
    <row r="129" spans="1:24" s="720" customFormat="1" x14ac:dyDescent="0.2">
      <c r="A129" s="760">
        <v>14</v>
      </c>
      <c r="B129" s="802" t="s">
        <v>505</v>
      </c>
      <c r="C129" s="759" t="s">
        <v>298</v>
      </c>
      <c r="D129" s="560">
        <v>750</v>
      </c>
      <c r="E129" s="758">
        <v>18.5</v>
      </c>
      <c r="F129" s="796">
        <v>733.5</v>
      </c>
      <c r="G129" s="797">
        <v>0.90099999999999991</v>
      </c>
      <c r="H129" s="752">
        <v>0.75</v>
      </c>
      <c r="I129" s="808">
        <f t="shared" si="7"/>
        <v>39.515279245312904</v>
      </c>
      <c r="J129" s="736" t="s">
        <v>375</v>
      </c>
      <c r="K129" s="768" t="s">
        <v>375</v>
      </c>
      <c r="L129" s="736" t="s">
        <v>375</v>
      </c>
      <c r="M129" s="737" t="s">
        <v>375</v>
      </c>
      <c r="N129" s="735">
        <f t="shared" si="8"/>
        <v>39.515279245312904</v>
      </c>
      <c r="S129" s="723"/>
      <c r="V129"/>
      <c r="W129"/>
      <c r="X129"/>
    </row>
    <row r="130" spans="1:24" s="720" customFormat="1" x14ac:dyDescent="0.2">
      <c r="A130" s="760">
        <v>15</v>
      </c>
      <c r="B130" s="802" t="s">
        <v>506</v>
      </c>
      <c r="C130" s="759" t="s">
        <v>298</v>
      </c>
      <c r="D130" s="560">
        <v>750</v>
      </c>
      <c r="E130" s="758">
        <v>22</v>
      </c>
      <c r="F130" s="796">
        <v>741</v>
      </c>
      <c r="G130" s="797">
        <v>0.90599999999999992</v>
      </c>
      <c r="H130" s="752">
        <v>0.75</v>
      </c>
      <c r="I130" s="808">
        <f t="shared" si="7"/>
        <v>46.731809868181635</v>
      </c>
      <c r="J130" s="736" t="s">
        <v>375</v>
      </c>
      <c r="K130" s="768" t="s">
        <v>375</v>
      </c>
      <c r="L130" s="736" t="s">
        <v>375</v>
      </c>
      <c r="M130" s="737" t="s">
        <v>375</v>
      </c>
      <c r="N130" s="735">
        <f t="shared" si="8"/>
        <v>46.731809868181635</v>
      </c>
      <c r="S130" s="723"/>
      <c r="V130"/>
      <c r="W130"/>
      <c r="X130"/>
    </row>
    <row r="131" spans="1:24" s="720" customFormat="1" x14ac:dyDescent="0.2">
      <c r="A131" s="760">
        <v>16</v>
      </c>
      <c r="B131" s="802" t="s">
        <v>507</v>
      </c>
      <c r="C131" s="759" t="s">
        <v>298</v>
      </c>
      <c r="D131" s="560">
        <v>750</v>
      </c>
      <c r="E131" s="758">
        <v>30</v>
      </c>
      <c r="F131" s="796">
        <v>739.5</v>
      </c>
      <c r="G131" s="797">
        <v>0.91299999999999992</v>
      </c>
      <c r="H131" s="752">
        <v>0.79</v>
      </c>
      <c r="I131" s="808">
        <f t="shared" si="7"/>
        <v>60.034758397301893</v>
      </c>
      <c r="J131" s="736" t="s">
        <v>375</v>
      </c>
      <c r="K131" s="768" t="s">
        <v>375</v>
      </c>
      <c r="L131" s="736" t="s">
        <v>375</v>
      </c>
      <c r="M131" s="737" t="s">
        <v>375</v>
      </c>
      <c r="N131" s="735">
        <f t="shared" si="8"/>
        <v>60.034758397301893</v>
      </c>
      <c r="S131" s="723"/>
      <c r="V131"/>
      <c r="W131"/>
      <c r="X131"/>
    </row>
    <row r="132" spans="1:24" s="720" customFormat="1" x14ac:dyDescent="0.2">
      <c r="A132" s="760">
        <v>17</v>
      </c>
      <c r="B132" s="802" t="s">
        <v>508</v>
      </c>
      <c r="C132" s="759" t="s">
        <v>298</v>
      </c>
      <c r="D132" s="560">
        <v>750</v>
      </c>
      <c r="E132" s="758">
        <v>37</v>
      </c>
      <c r="F132" s="796">
        <v>743.25</v>
      </c>
      <c r="G132" s="797">
        <v>0.91799999999999993</v>
      </c>
      <c r="H132" s="752">
        <v>0.79</v>
      </c>
      <c r="I132" s="808">
        <f t="shared" si="7"/>
        <v>73.639585091476221</v>
      </c>
      <c r="J132" s="736" t="s">
        <v>375</v>
      </c>
      <c r="K132" s="768" t="s">
        <v>375</v>
      </c>
      <c r="L132" s="736" t="s">
        <v>375</v>
      </c>
      <c r="M132" s="737" t="s">
        <v>375</v>
      </c>
      <c r="N132" s="735">
        <f t="shared" si="8"/>
        <v>73.639585091476221</v>
      </c>
      <c r="S132" s="723"/>
      <c r="V132"/>
      <c r="W132"/>
      <c r="X132"/>
    </row>
    <row r="133" spans="1:24" s="720" customFormat="1" x14ac:dyDescent="0.2">
      <c r="A133" s="760">
        <v>18</v>
      </c>
      <c r="B133" s="802" t="s">
        <v>509</v>
      </c>
      <c r="C133" s="759" t="s">
        <v>298</v>
      </c>
      <c r="D133" s="560">
        <v>750</v>
      </c>
      <c r="E133" s="758">
        <v>45</v>
      </c>
      <c r="F133" s="796">
        <v>744.75</v>
      </c>
      <c r="G133" s="797">
        <v>0.92200000000000004</v>
      </c>
      <c r="H133" s="752">
        <v>0.84</v>
      </c>
      <c r="I133" s="808">
        <f t="shared" si="7"/>
        <v>83.865180874693863</v>
      </c>
      <c r="J133" s="736" t="s">
        <v>375</v>
      </c>
      <c r="K133" s="768" t="s">
        <v>375</v>
      </c>
      <c r="L133" s="736" t="s">
        <v>375</v>
      </c>
      <c r="M133" s="737" t="s">
        <v>375</v>
      </c>
      <c r="N133" s="735">
        <f t="shared" si="8"/>
        <v>83.865180874693863</v>
      </c>
      <c r="S133" s="723"/>
      <c r="V133"/>
      <c r="W133"/>
      <c r="X133"/>
    </row>
    <row r="134" spans="1:24" s="720" customFormat="1" x14ac:dyDescent="0.2">
      <c r="A134" s="760">
        <v>19</v>
      </c>
      <c r="B134" s="802" t="s">
        <v>510</v>
      </c>
      <c r="C134" s="759" t="s">
        <v>298</v>
      </c>
      <c r="D134" s="560">
        <v>750</v>
      </c>
      <c r="E134" s="758">
        <v>55</v>
      </c>
      <c r="F134" s="796">
        <v>745.5</v>
      </c>
      <c r="G134" s="797">
        <v>0.92500000000000004</v>
      </c>
      <c r="H134" s="752">
        <v>0.86</v>
      </c>
      <c r="I134" s="808">
        <f t="shared" si="7"/>
        <v>99.793415479036511</v>
      </c>
      <c r="J134" s="736" t="s">
        <v>375</v>
      </c>
      <c r="K134" s="768" t="s">
        <v>375</v>
      </c>
      <c r="L134" s="736" t="s">
        <v>375</v>
      </c>
      <c r="M134" s="737" t="s">
        <v>375</v>
      </c>
      <c r="N134" s="735">
        <f t="shared" si="8"/>
        <v>99.793415479036511</v>
      </c>
      <c r="S134" s="723"/>
      <c r="V134"/>
      <c r="W134"/>
      <c r="X134"/>
    </row>
    <row r="135" spans="1:24" s="720" customFormat="1" x14ac:dyDescent="0.2">
      <c r="A135" s="760">
        <v>20</v>
      </c>
      <c r="B135" s="802" t="s">
        <v>511</v>
      </c>
      <c r="C135" s="759" t="s">
        <v>298</v>
      </c>
      <c r="D135" s="560">
        <v>750</v>
      </c>
      <c r="E135" s="758">
        <v>75</v>
      </c>
      <c r="F135" s="796">
        <v>745.5</v>
      </c>
      <c r="G135" s="797">
        <v>0.93099999999999994</v>
      </c>
      <c r="H135" s="752">
        <v>0.84</v>
      </c>
      <c r="I135" s="808">
        <f t="shared" si="7"/>
        <v>138.42409016553481</v>
      </c>
      <c r="J135" s="736" t="s">
        <v>375</v>
      </c>
      <c r="K135" s="768" t="s">
        <v>375</v>
      </c>
      <c r="L135" s="736" t="s">
        <v>375</v>
      </c>
      <c r="M135" s="737" t="s">
        <v>375</v>
      </c>
      <c r="N135" s="735">
        <f t="shared" si="8"/>
        <v>138.42409016553481</v>
      </c>
      <c r="S135" s="723"/>
      <c r="V135"/>
      <c r="W135"/>
      <c r="X135"/>
    </row>
    <row r="136" spans="1:24" s="720" customFormat="1" x14ac:dyDescent="0.2">
      <c r="A136" s="760">
        <v>21</v>
      </c>
      <c r="B136" s="802" t="s">
        <v>512</v>
      </c>
      <c r="C136" s="759" t="s">
        <v>298</v>
      </c>
      <c r="D136" s="560">
        <v>750</v>
      </c>
      <c r="E136" s="758">
        <v>90</v>
      </c>
      <c r="F136" s="796">
        <v>745.5</v>
      </c>
      <c r="G136" s="797">
        <v>0.93400000000000005</v>
      </c>
      <c r="H136" s="752">
        <v>0.84</v>
      </c>
      <c r="I136" s="808">
        <f t="shared" si="7"/>
        <v>165.5753678082821</v>
      </c>
      <c r="J136" s="736" t="s">
        <v>375</v>
      </c>
      <c r="K136" s="768" t="s">
        <v>375</v>
      </c>
      <c r="L136" s="736" t="s">
        <v>375</v>
      </c>
      <c r="M136" s="737" t="s">
        <v>375</v>
      </c>
      <c r="N136" s="735">
        <f t="shared" si="8"/>
        <v>165.5753678082821</v>
      </c>
      <c r="S136" s="723"/>
      <c r="V136"/>
      <c r="W136"/>
      <c r="X136"/>
    </row>
    <row r="137" spans="1:24" s="720" customFormat="1" x14ac:dyDescent="0.2">
      <c r="A137" s="760">
        <v>22</v>
      </c>
      <c r="B137" s="802" t="s">
        <v>513</v>
      </c>
      <c r="C137" s="759" t="s">
        <v>298</v>
      </c>
      <c r="D137" s="560">
        <v>750</v>
      </c>
      <c r="E137" s="758">
        <v>110</v>
      </c>
      <c r="F137" s="796">
        <v>746.25</v>
      </c>
      <c r="G137" s="797">
        <v>0.93700000000000006</v>
      </c>
      <c r="H137" s="752">
        <v>0.83</v>
      </c>
      <c r="I137" s="808">
        <f t="shared" si="7"/>
        <v>204.15234988253602</v>
      </c>
      <c r="J137" s="736" t="s">
        <v>375</v>
      </c>
      <c r="K137" s="768" t="s">
        <v>375</v>
      </c>
      <c r="L137" s="736" t="s">
        <v>375</v>
      </c>
      <c r="M137" s="737" t="s">
        <v>375</v>
      </c>
      <c r="N137" s="735">
        <f t="shared" si="8"/>
        <v>204.15234988253602</v>
      </c>
      <c r="S137" s="723"/>
      <c r="V137"/>
      <c r="W137"/>
      <c r="X137"/>
    </row>
    <row r="138" spans="1:24" s="720" customFormat="1" x14ac:dyDescent="0.2">
      <c r="A138" s="760">
        <v>23</v>
      </c>
      <c r="B138" s="802" t="s">
        <v>514</v>
      </c>
      <c r="C138" s="759" t="s">
        <v>298</v>
      </c>
      <c r="D138" s="560">
        <v>750</v>
      </c>
      <c r="E138" s="758">
        <v>132</v>
      </c>
      <c r="F138" s="796">
        <v>744.75</v>
      </c>
      <c r="G138" s="797">
        <v>0.94</v>
      </c>
      <c r="H138" s="752">
        <v>0.82</v>
      </c>
      <c r="I138" s="808">
        <f t="shared" si="7"/>
        <v>247.17902028097629</v>
      </c>
      <c r="J138" s="736" t="s">
        <v>375</v>
      </c>
      <c r="K138" s="768" t="s">
        <v>375</v>
      </c>
      <c r="L138" s="736" t="s">
        <v>375</v>
      </c>
      <c r="M138" s="737" t="s">
        <v>375</v>
      </c>
      <c r="N138" s="735">
        <f t="shared" si="8"/>
        <v>247.17902028097629</v>
      </c>
      <c r="S138" s="723"/>
      <c r="V138"/>
      <c r="W138"/>
      <c r="X138"/>
    </row>
    <row r="139" spans="1:24" s="720" customFormat="1" x14ac:dyDescent="0.2">
      <c r="A139" s="760">
        <v>24</v>
      </c>
      <c r="B139" s="802" t="s">
        <v>515</v>
      </c>
      <c r="C139" s="759" t="s">
        <v>298</v>
      </c>
      <c r="D139" s="560">
        <v>750</v>
      </c>
      <c r="E139" s="758">
        <v>160</v>
      </c>
      <c r="F139" s="796">
        <v>744.75</v>
      </c>
      <c r="G139" s="797">
        <v>0.94299999999999995</v>
      </c>
      <c r="H139" s="752">
        <v>0.82</v>
      </c>
      <c r="I139" s="808">
        <f t="shared" si="7"/>
        <v>298.65777057632664</v>
      </c>
      <c r="J139" s="736" t="s">
        <v>375</v>
      </c>
      <c r="K139" s="768" t="s">
        <v>375</v>
      </c>
      <c r="L139" s="736" t="s">
        <v>375</v>
      </c>
      <c r="M139" s="737" t="s">
        <v>375</v>
      </c>
      <c r="N139" s="735">
        <f t="shared" si="8"/>
        <v>298.65777057632664</v>
      </c>
      <c r="S139" s="723"/>
      <c r="V139"/>
      <c r="W139"/>
      <c r="X139"/>
    </row>
    <row r="140" spans="1:24" s="720" customFormat="1" x14ac:dyDescent="0.2">
      <c r="A140" s="760">
        <v>25</v>
      </c>
      <c r="B140" s="802" t="s">
        <v>516</v>
      </c>
      <c r="C140" s="759" t="s">
        <v>298</v>
      </c>
      <c r="D140" s="560">
        <v>750</v>
      </c>
      <c r="E140" s="758">
        <v>200</v>
      </c>
      <c r="F140" s="796">
        <v>744.75</v>
      </c>
      <c r="G140" s="797">
        <v>0.94599999999999995</v>
      </c>
      <c r="H140" s="752">
        <v>0.82</v>
      </c>
      <c r="I140" s="808">
        <f t="shared" si="7"/>
        <v>372.13831613831394</v>
      </c>
      <c r="J140" s="736" t="s">
        <v>375</v>
      </c>
      <c r="K140" s="768" t="s">
        <v>375</v>
      </c>
      <c r="L140" s="736" t="s">
        <v>375</v>
      </c>
      <c r="M140" s="737" t="s">
        <v>375</v>
      </c>
      <c r="N140" s="735">
        <f t="shared" si="8"/>
        <v>372.13831613831394</v>
      </c>
      <c r="S140" s="723"/>
      <c r="V140"/>
      <c r="W140"/>
      <c r="X140"/>
    </row>
    <row r="141" spans="1:24" s="720" customFormat="1" x14ac:dyDescent="0.2">
      <c r="A141" s="760">
        <v>26</v>
      </c>
      <c r="B141" s="802" t="s">
        <v>517</v>
      </c>
      <c r="C141" s="759" t="s">
        <v>298</v>
      </c>
      <c r="D141" s="560">
        <v>750</v>
      </c>
      <c r="E141" s="758">
        <v>250</v>
      </c>
      <c r="F141" s="796">
        <v>744.75</v>
      </c>
      <c r="G141" s="797">
        <v>0.94599999999999995</v>
      </c>
      <c r="H141" s="752">
        <v>0.81</v>
      </c>
      <c r="I141" s="808">
        <f t="shared" si="7"/>
        <v>470.91577042194052</v>
      </c>
      <c r="J141" s="736" t="s">
        <v>375</v>
      </c>
      <c r="K141" s="768" t="s">
        <v>375</v>
      </c>
      <c r="L141" s="736" t="s">
        <v>375</v>
      </c>
      <c r="M141" s="737" t="s">
        <v>375</v>
      </c>
      <c r="N141" s="735">
        <f t="shared" si="8"/>
        <v>470.91577042194052</v>
      </c>
      <c r="S141" s="723"/>
      <c r="V141"/>
      <c r="W141"/>
      <c r="X141"/>
    </row>
    <row r="142" spans="1:24" s="720" customFormat="1" x14ac:dyDescent="0.2">
      <c r="A142" s="760">
        <v>27</v>
      </c>
      <c r="B142" s="802" t="s">
        <v>518</v>
      </c>
      <c r="C142" s="759" t="s">
        <v>298</v>
      </c>
      <c r="D142" s="560">
        <v>750</v>
      </c>
      <c r="E142" s="556">
        <v>315</v>
      </c>
      <c r="F142" s="796">
        <v>744.75</v>
      </c>
      <c r="G142" s="797">
        <v>0.94599999999999995</v>
      </c>
      <c r="H142" s="743">
        <v>0.82</v>
      </c>
      <c r="I142" s="808">
        <f t="shared" ref="I142:I143" si="9">(E142*1000)/(G142*SQRT(3)*400*H142)</f>
        <v>586.11784791784453</v>
      </c>
      <c r="J142" s="736" t="s">
        <v>375</v>
      </c>
      <c r="K142" s="768" t="s">
        <v>375</v>
      </c>
      <c r="L142" s="736" t="s">
        <v>375</v>
      </c>
      <c r="M142" s="737" t="s">
        <v>375</v>
      </c>
      <c r="N142" s="735">
        <f t="shared" si="8"/>
        <v>586.11784791784453</v>
      </c>
      <c r="S142" s="723"/>
      <c r="V142"/>
      <c r="W142"/>
      <c r="X142"/>
    </row>
    <row r="143" spans="1:24" s="720" customFormat="1" x14ac:dyDescent="0.2">
      <c r="A143" s="760">
        <v>28</v>
      </c>
      <c r="B143" s="802" t="s">
        <v>519</v>
      </c>
      <c r="C143" s="759" t="s">
        <v>298</v>
      </c>
      <c r="D143" s="664">
        <v>750</v>
      </c>
      <c r="E143" s="558">
        <v>355</v>
      </c>
      <c r="F143" s="796">
        <v>745</v>
      </c>
      <c r="G143" s="797">
        <v>0.94599999999999995</v>
      </c>
      <c r="H143" s="765">
        <v>0.83</v>
      </c>
      <c r="I143" s="809">
        <f t="shared" si="9"/>
        <v>652.58713149315179</v>
      </c>
      <c r="J143" s="736" t="s">
        <v>375</v>
      </c>
      <c r="K143" s="768" t="s">
        <v>375</v>
      </c>
      <c r="L143" s="736" t="s">
        <v>375</v>
      </c>
      <c r="M143" s="737" t="s">
        <v>375</v>
      </c>
      <c r="N143" s="735">
        <f t="shared" si="8"/>
        <v>652.58713149315179</v>
      </c>
      <c r="S143" s="723"/>
      <c r="V143"/>
      <c r="W143"/>
      <c r="X143"/>
    </row>
    <row r="144" spans="1:24" s="720" customFormat="1" x14ac:dyDescent="0.2">
      <c r="A144" s="760">
        <v>1</v>
      </c>
      <c r="B144" s="802" t="s">
        <v>520</v>
      </c>
      <c r="C144" s="759" t="s">
        <v>298</v>
      </c>
      <c r="D144" s="554">
        <v>1000</v>
      </c>
      <c r="E144" s="555">
        <v>0.25</v>
      </c>
      <c r="F144" s="745">
        <v>926</v>
      </c>
      <c r="G144" s="746">
        <v>0.66299999999999992</v>
      </c>
      <c r="H144" s="745">
        <v>0.67</v>
      </c>
      <c r="I144" s="747">
        <v>0.8</v>
      </c>
      <c r="J144" s="746">
        <v>4.3</v>
      </c>
      <c r="K144" s="747">
        <v>2.58</v>
      </c>
      <c r="L144" s="746">
        <v>2.6</v>
      </c>
      <c r="M144" s="748">
        <v>2.9</v>
      </c>
      <c r="N144" s="735">
        <f t="shared" si="8"/>
        <v>0.81232731870853003</v>
      </c>
      <c r="S144" s="723"/>
      <c r="V144"/>
      <c r="W144"/>
      <c r="X144"/>
    </row>
    <row r="145" spans="1:24" s="720" customFormat="1" x14ac:dyDescent="0.2">
      <c r="A145" s="760">
        <v>2</v>
      </c>
      <c r="B145" s="802" t="s">
        <v>521</v>
      </c>
      <c r="C145" s="759" t="s">
        <v>298</v>
      </c>
      <c r="D145" s="560">
        <v>1000</v>
      </c>
      <c r="E145" s="556">
        <v>0.37</v>
      </c>
      <c r="F145" s="749">
        <v>940</v>
      </c>
      <c r="G145" s="750">
        <v>0.71200000000000008</v>
      </c>
      <c r="H145" s="749">
        <v>0.67</v>
      </c>
      <c r="I145" s="732">
        <v>1.08</v>
      </c>
      <c r="J145" s="750">
        <v>5.8</v>
      </c>
      <c r="K145" s="732">
        <v>3.77</v>
      </c>
      <c r="L145" s="750">
        <v>2.8</v>
      </c>
      <c r="M145" s="751">
        <v>3.2</v>
      </c>
      <c r="N145" s="735">
        <f t="shared" si="8"/>
        <v>1.119505699732525</v>
      </c>
      <c r="S145" s="723"/>
      <c r="V145"/>
      <c r="W145"/>
      <c r="X145"/>
    </row>
    <row r="146" spans="1:24" s="720" customFormat="1" x14ac:dyDescent="0.2">
      <c r="A146" s="760">
        <v>3</v>
      </c>
      <c r="B146" s="802" t="s">
        <v>522</v>
      </c>
      <c r="C146" s="759" t="s">
        <v>298</v>
      </c>
      <c r="D146" s="560">
        <v>1000</v>
      </c>
      <c r="E146" s="556">
        <v>0.55000000000000004</v>
      </c>
      <c r="F146" s="752">
        <v>943</v>
      </c>
      <c r="G146" s="783">
        <v>0.75900000000000001</v>
      </c>
      <c r="H146" s="752">
        <v>0.68</v>
      </c>
      <c r="I146" s="808">
        <f t="shared" ref="I146:I147" si="10">(E146*1000)/(G146*SQRT(3)*400*H146)</f>
        <v>1.5381241186850645</v>
      </c>
      <c r="J146" s="783">
        <v>6.3</v>
      </c>
      <c r="K146" s="774">
        <v>5.6</v>
      </c>
      <c r="L146" s="783">
        <v>3.4</v>
      </c>
      <c r="M146" s="791">
        <v>3.5</v>
      </c>
      <c r="N146" s="735">
        <f t="shared" si="8"/>
        <v>1.5381241186850645</v>
      </c>
      <c r="S146" s="723"/>
      <c r="V146"/>
      <c r="W146"/>
      <c r="X146"/>
    </row>
    <row r="147" spans="1:24" s="720" customFormat="1" x14ac:dyDescent="0.2">
      <c r="A147" s="760">
        <v>4</v>
      </c>
      <c r="B147" s="802" t="s">
        <v>523</v>
      </c>
      <c r="C147" s="759" t="s">
        <v>298</v>
      </c>
      <c r="D147" s="560">
        <v>1000</v>
      </c>
      <c r="E147" s="556">
        <v>0.75</v>
      </c>
      <c r="F147" s="752">
        <v>952</v>
      </c>
      <c r="G147" s="783">
        <v>0.78</v>
      </c>
      <c r="H147" s="752">
        <v>0.59</v>
      </c>
      <c r="I147" s="808">
        <f t="shared" si="10"/>
        <v>2.3523071593449552</v>
      </c>
      <c r="J147" s="783">
        <v>5.3</v>
      </c>
      <c r="K147" s="774">
        <v>7.52</v>
      </c>
      <c r="L147" s="783">
        <v>3.1</v>
      </c>
      <c r="M147" s="791">
        <v>3.6</v>
      </c>
      <c r="N147" s="735">
        <f t="shared" si="8"/>
        <v>2.3523071593449552</v>
      </c>
      <c r="S147" s="723"/>
      <c r="V147"/>
      <c r="W147"/>
      <c r="X147"/>
    </row>
    <row r="148" spans="1:24" s="720" customFormat="1" x14ac:dyDescent="0.2">
      <c r="A148" s="760">
        <v>5</v>
      </c>
      <c r="B148" s="802" t="s">
        <v>524</v>
      </c>
      <c r="C148" s="759" t="s">
        <v>298</v>
      </c>
      <c r="D148" s="560">
        <v>1000</v>
      </c>
      <c r="E148" s="556">
        <v>1.1000000000000001</v>
      </c>
      <c r="F148" s="749">
        <v>954</v>
      </c>
      <c r="G148" s="750">
        <v>0.79200000000000004</v>
      </c>
      <c r="H148" s="749">
        <v>0.63</v>
      </c>
      <c r="I148" s="732">
        <v>3.13</v>
      </c>
      <c r="J148" s="750">
        <v>6</v>
      </c>
      <c r="K148" s="732">
        <v>11.05</v>
      </c>
      <c r="L148" s="750">
        <v>3.3</v>
      </c>
      <c r="M148" s="751">
        <v>3.8</v>
      </c>
      <c r="N148" s="735">
        <f t="shared" si="8"/>
        <v>3.1820451344225407</v>
      </c>
      <c r="S148" s="723"/>
      <c r="V148"/>
      <c r="W148"/>
      <c r="X148"/>
    </row>
    <row r="149" spans="1:24" s="720" customFormat="1" x14ac:dyDescent="0.2">
      <c r="A149" s="760">
        <v>6</v>
      </c>
      <c r="B149" s="802" t="s">
        <v>525</v>
      </c>
      <c r="C149" s="759" t="s">
        <v>298</v>
      </c>
      <c r="D149" s="560">
        <v>1000</v>
      </c>
      <c r="E149" s="556">
        <v>1.5</v>
      </c>
      <c r="F149" s="749">
        <v>955</v>
      </c>
      <c r="G149" s="750">
        <v>0.82</v>
      </c>
      <c r="H149" s="749">
        <v>0.66</v>
      </c>
      <c r="I149" s="732">
        <v>3.95</v>
      </c>
      <c r="J149" s="750">
        <v>5.4</v>
      </c>
      <c r="K149" s="732">
        <v>15.01</v>
      </c>
      <c r="L149" s="750">
        <v>2.8</v>
      </c>
      <c r="M149" s="751">
        <v>3.1</v>
      </c>
      <c r="N149" s="735">
        <f t="shared" si="8"/>
        <v>4.0004868984868756</v>
      </c>
      <c r="S149" s="723"/>
      <c r="V149"/>
      <c r="W149"/>
      <c r="X149"/>
    </row>
    <row r="150" spans="1:24" s="720" customFormat="1" x14ac:dyDescent="0.2">
      <c r="A150" s="760">
        <v>7</v>
      </c>
      <c r="B150" s="802" t="s">
        <v>526</v>
      </c>
      <c r="C150" s="759" t="s">
        <v>298</v>
      </c>
      <c r="D150" s="560">
        <v>1000</v>
      </c>
      <c r="E150" s="556">
        <v>2.2000000000000002</v>
      </c>
      <c r="F150" s="749">
        <v>957</v>
      </c>
      <c r="G150" s="750">
        <v>0.83599999999999997</v>
      </c>
      <c r="H150" s="749">
        <v>0.65</v>
      </c>
      <c r="I150" s="732">
        <v>5.85</v>
      </c>
      <c r="J150" s="750">
        <v>6.7</v>
      </c>
      <c r="K150" s="732">
        <v>21.84</v>
      </c>
      <c r="L150" s="750">
        <v>2.9</v>
      </c>
      <c r="M150" s="751">
        <v>3.7</v>
      </c>
      <c r="N150" s="735">
        <f t="shared" si="8"/>
        <v>5.8436262063727309</v>
      </c>
      <c r="S150" s="723"/>
      <c r="V150"/>
      <c r="W150"/>
      <c r="X150"/>
    </row>
    <row r="151" spans="1:24" s="720" customFormat="1" x14ac:dyDescent="0.2">
      <c r="A151" s="760">
        <v>8</v>
      </c>
      <c r="B151" s="802" t="s">
        <v>527</v>
      </c>
      <c r="C151" s="759" t="s">
        <v>298</v>
      </c>
      <c r="D151" s="560">
        <v>1000</v>
      </c>
      <c r="E151" s="556">
        <v>3</v>
      </c>
      <c r="F151" s="749">
        <v>968</v>
      </c>
      <c r="G151" s="750">
        <v>0.86299999999999999</v>
      </c>
      <c r="H151" s="749">
        <v>0.68</v>
      </c>
      <c r="I151" s="732">
        <v>7.33</v>
      </c>
      <c r="J151" s="750">
        <v>6.8</v>
      </c>
      <c r="K151" s="732">
        <v>29.58</v>
      </c>
      <c r="L151" s="750">
        <v>2.2000000000000002</v>
      </c>
      <c r="M151" s="751">
        <v>3.2</v>
      </c>
      <c r="N151" s="735">
        <f t="shared" si="8"/>
        <v>7.3787182518611427</v>
      </c>
      <c r="S151" s="723"/>
      <c r="V151"/>
      <c r="W151"/>
      <c r="X151"/>
    </row>
    <row r="152" spans="1:24" s="720" customFormat="1" x14ac:dyDescent="0.2">
      <c r="A152" s="760">
        <v>9</v>
      </c>
      <c r="B152" s="802" t="s">
        <v>528</v>
      </c>
      <c r="C152" s="759" t="s">
        <v>298</v>
      </c>
      <c r="D152" s="560">
        <v>1000</v>
      </c>
      <c r="E152" s="556">
        <v>4</v>
      </c>
      <c r="F152" s="749">
        <v>972</v>
      </c>
      <c r="G152" s="750">
        <v>0.86799999999999999</v>
      </c>
      <c r="H152" s="749">
        <v>0.65</v>
      </c>
      <c r="I152" s="732">
        <v>10.1</v>
      </c>
      <c r="J152" s="750">
        <v>7</v>
      </c>
      <c r="K152" s="732">
        <v>39.32</v>
      </c>
      <c r="L152" s="750">
        <v>2.7</v>
      </c>
      <c r="M152" s="751">
        <v>3.6</v>
      </c>
      <c r="N152" s="735">
        <f t="shared" si="8"/>
        <v>10.23307814940847</v>
      </c>
      <c r="S152" s="723"/>
      <c r="V152"/>
      <c r="W152"/>
      <c r="X152"/>
    </row>
    <row r="153" spans="1:24" s="720" customFormat="1" x14ac:dyDescent="0.2">
      <c r="A153" s="760">
        <v>10</v>
      </c>
      <c r="B153" s="802" t="s">
        <v>529</v>
      </c>
      <c r="C153" s="759" t="s">
        <v>298</v>
      </c>
      <c r="D153" s="560">
        <v>1000</v>
      </c>
      <c r="E153" s="556">
        <v>5.5</v>
      </c>
      <c r="F153" s="749">
        <v>974</v>
      </c>
      <c r="G153" s="750">
        <v>0.87400000000000011</v>
      </c>
      <c r="H153" s="749">
        <v>0.67</v>
      </c>
      <c r="I153" s="732">
        <v>13.5</v>
      </c>
      <c r="J153" s="750">
        <v>7.3</v>
      </c>
      <c r="K153" s="732">
        <v>54.2</v>
      </c>
      <c r="L153" s="750">
        <v>2.9</v>
      </c>
      <c r="M153" s="751">
        <v>3.5</v>
      </c>
      <c r="N153" s="735">
        <f t="shared" si="8"/>
        <v>13.556757746776448</v>
      </c>
      <c r="S153" s="723"/>
      <c r="V153"/>
      <c r="W153"/>
      <c r="X153"/>
    </row>
    <row r="154" spans="1:24" s="720" customFormat="1" x14ac:dyDescent="0.2">
      <c r="A154" s="760">
        <v>11</v>
      </c>
      <c r="B154" s="802" t="s">
        <v>530</v>
      </c>
      <c r="C154" s="759" t="s">
        <v>298</v>
      </c>
      <c r="D154" s="560">
        <v>1000</v>
      </c>
      <c r="E154" s="556">
        <v>7.5</v>
      </c>
      <c r="F154" s="749">
        <v>979</v>
      </c>
      <c r="G154" s="750">
        <v>0.89500000000000002</v>
      </c>
      <c r="H154" s="749">
        <v>0.75</v>
      </c>
      <c r="I154" s="732">
        <v>15.9</v>
      </c>
      <c r="J154" s="750">
        <v>7.6</v>
      </c>
      <c r="K154" s="732">
        <v>73.39</v>
      </c>
      <c r="L154" s="750">
        <v>1.8</v>
      </c>
      <c r="M154" s="751">
        <v>3.1</v>
      </c>
      <c r="N154" s="735">
        <f t="shared" si="8"/>
        <v>16.12710249133033</v>
      </c>
      <c r="S154" s="723"/>
      <c r="V154"/>
      <c r="W154"/>
      <c r="X154"/>
    </row>
    <row r="155" spans="1:24" s="720" customFormat="1" x14ac:dyDescent="0.2">
      <c r="A155" s="760">
        <v>12</v>
      </c>
      <c r="B155" s="802" t="s">
        <v>531</v>
      </c>
      <c r="C155" s="759" t="s">
        <v>298</v>
      </c>
      <c r="D155" s="560">
        <v>1000</v>
      </c>
      <c r="E155" s="556">
        <v>11</v>
      </c>
      <c r="F155" s="749">
        <v>976</v>
      </c>
      <c r="G155" s="750">
        <v>0.91299999999999992</v>
      </c>
      <c r="H155" s="749">
        <v>0.78</v>
      </c>
      <c r="I155" s="732">
        <v>22.5</v>
      </c>
      <c r="J155" s="750">
        <v>7.8</v>
      </c>
      <c r="K155" s="732">
        <v>107.71</v>
      </c>
      <c r="L155" s="750">
        <v>1.9</v>
      </c>
      <c r="M155" s="751">
        <v>3</v>
      </c>
      <c r="N155" s="735">
        <f t="shared" si="8"/>
        <v>22.294959421903993</v>
      </c>
      <c r="S155" s="723"/>
      <c r="V155"/>
      <c r="W155"/>
      <c r="X155"/>
    </row>
    <row r="156" spans="1:24" s="720" customFormat="1" x14ac:dyDescent="0.2">
      <c r="A156" s="760">
        <v>13</v>
      </c>
      <c r="B156" s="802" t="s">
        <v>532</v>
      </c>
      <c r="C156" s="759" t="s">
        <v>298</v>
      </c>
      <c r="D156" s="560">
        <v>1000</v>
      </c>
      <c r="E156" s="556">
        <v>15</v>
      </c>
      <c r="F156" s="749">
        <v>971</v>
      </c>
      <c r="G156" s="750">
        <v>0.91799999999999993</v>
      </c>
      <c r="H156" s="749">
        <v>0.75</v>
      </c>
      <c r="I156" s="732">
        <v>31.8</v>
      </c>
      <c r="J156" s="750">
        <v>9.4</v>
      </c>
      <c r="K156" s="732">
        <v>146.02000000000001</v>
      </c>
      <c r="L156" s="750">
        <v>2.2999999999999998</v>
      </c>
      <c r="M156" s="751">
        <v>3.6</v>
      </c>
      <c r="N156" s="735">
        <f t="shared" si="8"/>
        <v>31.446093093116872</v>
      </c>
      <c r="S156" s="723"/>
      <c r="V156"/>
      <c r="W156"/>
      <c r="X156"/>
    </row>
    <row r="157" spans="1:24" s="720" customFormat="1" x14ac:dyDescent="0.2">
      <c r="A157" s="760">
        <v>14</v>
      </c>
      <c r="B157" s="802" t="s">
        <v>533</v>
      </c>
      <c r="C157" s="759" t="s">
        <v>298</v>
      </c>
      <c r="D157" s="560">
        <v>1000</v>
      </c>
      <c r="E157" s="556">
        <v>18.5</v>
      </c>
      <c r="F157" s="749">
        <v>978</v>
      </c>
      <c r="G157" s="750">
        <v>0.92099999999999993</v>
      </c>
      <c r="H157" s="749">
        <v>0.75</v>
      </c>
      <c r="I157" s="732">
        <v>38.799999999999997</v>
      </c>
      <c r="J157" s="750">
        <v>6.7</v>
      </c>
      <c r="K157" s="732">
        <v>180.06</v>
      </c>
      <c r="L157" s="750">
        <v>2.1</v>
      </c>
      <c r="M157" s="751">
        <v>2.8</v>
      </c>
      <c r="N157" s="735">
        <f t="shared" si="8"/>
        <v>38.657184147694821</v>
      </c>
      <c r="S157" s="723"/>
      <c r="V157"/>
      <c r="W157"/>
      <c r="X157"/>
    </row>
    <row r="158" spans="1:24" s="720" customFormat="1" x14ac:dyDescent="0.2">
      <c r="A158" s="760">
        <v>15</v>
      </c>
      <c r="B158" s="802" t="s">
        <v>534</v>
      </c>
      <c r="C158" s="759" t="s">
        <v>298</v>
      </c>
      <c r="D158" s="560">
        <v>1000</v>
      </c>
      <c r="E158" s="556">
        <v>22</v>
      </c>
      <c r="F158" s="749">
        <v>978</v>
      </c>
      <c r="G158" s="750">
        <v>0.92500000000000004</v>
      </c>
      <c r="H158" s="749">
        <v>0.75</v>
      </c>
      <c r="I158" s="732">
        <v>45.9</v>
      </c>
      <c r="J158" s="750">
        <v>7.3</v>
      </c>
      <c r="K158" s="732">
        <v>213.75</v>
      </c>
      <c r="L158" s="750">
        <v>2.2999999999999998</v>
      </c>
      <c r="M158" s="751">
        <v>3</v>
      </c>
      <c r="N158" s="735">
        <f t="shared" si="8"/>
        <v>45.771913233051414</v>
      </c>
      <c r="S158" s="723"/>
      <c r="V158"/>
      <c r="W158"/>
      <c r="X158"/>
    </row>
    <row r="159" spans="1:24" s="720" customFormat="1" x14ac:dyDescent="0.2">
      <c r="A159" s="760">
        <v>16</v>
      </c>
      <c r="B159" s="802" t="s">
        <v>535</v>
      </c>
      <c r="C159" s="759" t="s">
        <v>298</v>
      </c>
      <c r="D159" s="560">
        <v>1000</v>
      </c>
      <c r="E159" s="556">
        <v>30</v>
      </c>
      <c r="F159" s="749">
        <v>988</v>
      </c>
      <c r="G159" s="750">
        <v>0.93299999999999994</v>
      </c>
      <c r="H159" s="749">
        <v>0.79</v>
      </c>
      <c r="I159" s="732">
        <v>59</v>
      </c>
      <c r="J159" s="750">
        <v>8.1999999999999993</v>
      </c>
      <c r="K159" s="732">
        <v>290.08999999999997</v>
      </c>
      <c r="L159" s="750">
        <v>2.9</v>
      </c>
      <c r="M159" s="751">
        <v>3.3</v>
      </c>
      <c r="N159" s="735">
        <f t="shared" si="8"/>
        <v>58.747839674958868</v>
      </c>
      <c r="S159" s="723"/>
      <c r="V159"/>
      <c r="W159"/>
      <c r="X159"/>
    </row>
    <row r="160" spans="1:24" s="720" customFormat="1" x14ac:dyDescent="0.2">
      <c r="A160" s="760">
        <v>17</v>
      </c>
      <c r="B160" s="802" t="s">
        <v>536</v>
      </c>
      <c r="C160" s="759" t="s">
        <v>298</v>
      </c>
      <c r="D160" s="560">
        <v>1000</v>
      </c>
      <c r="E160" s="556">
        <v>37</v>
      </c>
      <c r="F160" s="749">
        <v>986</v>
      </c>
      <c r="G160" s="750">
        <v>0.93599999999999994</v>
      </c>
      <c r="H160" s="749">
        <v>0.79</v>
      </c>
      <c r="I160" s="732">
        <v>72.400000000000006</v>
      </c>
      <c r="J160" s="750">
        <v>8.5</v>
      </c>
      <c r="K160" s="732">
        <v>353.33</v>
      </c>
      <c r="L160" s="750">
        <v>3.3</v>
      </c>
      <c r="M160" s="751">
        <v>3</v>
      </c>
      <c r="N160" s="735">
        <f t="shared" si="8"/>
        <v>72.223439224332452</v>
      </c>
      <c r="S160" s="723"/>
      <c r="V160"/>
      <c r="W160"/>
      <c r="X160"/>
    </row>
    <row r="161" spans="1:24" s="720" customFormat="1" x14ac:dyDescent="0.2">
      <c r="A161" s="760">
        <v>18</v>
      </c>
      <c r="B161" s="802" t="s">
        <v>537</v>
      </c>
      <c r="C161" s="759" t="s">
        <v>298</v>
      </c>
      <c r="D161" s="560">
        <v>1000</v>
      </c>
      <c r="E161" s="556">
        <v>45</v>
      </c>
      <c r="F161" s="749">
        <v>991</v>
      </c>
      <c r="G161" s="750">
        <v>0.94</v>
      </c>
      <c r="H161" s="749">
        <v>0.84</v>
      </c>
      <c r="I161" s="732">
        <v>81.900000000000006</v>
      </c>
      <c r="J161" s="750">
        <v>7.4</v>
      </c>
      <c r="K161" s="732">
        <v>433</v>
      </c>
      <c r="L161" s="750">
        <v>2.7</v>
      </c>
      <c r="M161" s="751">
        <v>3</v>
      </c>
      <c r="N161" s="735">
        <f t="shared" si="8"/>
        <v>82.259251879221011</v>
      </c>
      <c r="S161" s="723"/>
      <c r="V161"/>
      <c r="W161"/>
      <c r="X161"/>
    </row>
    <row r="162" spans="1:24" s="720" customFormat="1" x14ac:dyDescent="0.2">
      <c r="A162" s="760">
        <v>19</v>
      </c>
      <c r="B162" s="802" t="s">
        <v>538</v>
      </c>
      <c r="C162" s="759" t="s">
        <v>298</v>
      </c>
      <c r="D162" s="560">
        <v>1000</v>
      </c>
      <c r="E162" s="556">
        <v>55</v>
      </c>
      <c r="F162" s="749">
        <v>993</v>
      </c>
      <c r="G162" s="750">
        <v>0.94299999999999995</v>
      </c>
      <c r="H162" s="749">
        <v>0.86</v>
      </c>
      <c r="I162" s="732">
        <v>98.2</v>
      </c>
      <c r="J162" s="750">
        <v>7.5</v>
      </c>
      <c r="K162" s="732">
        <v>530</v>
      </c>
      <c r="L162" s="750">
        <v>2.8</v>
      </c>
      <c r="M162" s="751">
        <v>3</v>
      </c>
      <c r="N162" s="735">
        <f t="shared" si="8"/>
        <v>97.888557071165209</v>
      </c>
      <c r="S162" s="723"/>
      <c r="V162"/>
      <c r="W162"/>
      <c r="X162"/>
    </row>
    <row r="163" spans="1:24" s="720" customFormat="1" x14ac:dyDescent="0.2">
      <c r="A163" s="760">
        <v>20</v>
      </c>
      <c r="B163" s="802" t="s">
        <v>539</v>
      </c>
      <c r="C163" s="759" t="s">
        <v>298</v>
      </c>
      <c r="D163" s="560">
        <v>1000</v>
      </c>
      <c r="E163" s="556">
        <v>75</v>
      </c>
      <c r="F163" s="749">
        <v>994</v>
      </c>
      <c r="G163" s="750">
        <v>0.94900000000000007</v>
      </c>
      <c r="H163" s="749">
        <v>0.84</v>
      </c>
      <c r="I163" s="732">
        <v>136</v>
      </c>
      <c r="J163" s="750">
        <v>6.8</v>
      </c>
      <c r="K163" s="732">
        <v>720</v>
      </c>
      <c r="L163" s="750">
        <v>1.8</v>
      </c>
      <c r="M163" s="751">
        <v>2.6</v>
      </c>
      <c r="N163" s="735">
        <f t="shared" si="8"/>
        <v>135.79855420875964</v>
      </c>
      <c r="S163" s="723"/>
      <c r="V163"/>
      <c r="W163"/>
      <c r="X163"/>
    </row>
    <row r="164" spans="1:24" s="720" customFormat="1" x14ac:dyDescent="0.2">
      <c r="A164" s="760">
        <v>21</v>
      </c>
      <c r="B164" s="802" t="s">
        <v>540</v>
      </c>
      <c r="C164" s="759" t="s">
        <v>298</v>
      </c>
      <c r="D164" s="560">
        <v>1000</v>
      </c>
      <c r="E164" s="556">
        <v>90</v>
      </c>
      <c r="F164" s="749">
        <v>994</v>
      </c>
      <c r="G164" s="750">
        <v>0.95099999999999996</v>
      </c>
      <c r="H164" s="749">
        <v>0.84</v>
      </c>
      <c r="I164" s="732">
        <v>164</v>
      </c>
      <c r="J164" s="750">
        <v>7.2</v>
      </c>
      <c r="K164" s="732">
        <v>864</v>
      </c>
      <c r="L164" s="750">
        <v>2</v>
      </c>
      <c r="M164" s="751">
        <v>3</v>
      </c>
      <c r="N164" s="735">
        <f t="shared" si="8"/>
        <v>162.61555576544214</v>
      </c>
      <c r="S164" s="723"/>
      <c r="V164"/>
      <c r="W164"/>
      <c r="X164"/>
    </row>
    <row r="165" spans="1:24" s="720" customFormat="1" x14ac:dyDescent="0.2">
      <c r="A165" s="760">
        <v>22</v>
      </c>
      <c r="B165" s="802" t="s">
        <v>541</v>
      </c>
      <c r="C165" s="759" t="s">
        <v>298</v>
      </c>
      <c r="D165" s="560">
        <v>1000</v>
      </c>
      <c r="E165" s="556">
        <v>110</v>
      </c>
      <c r="F165" s="749">
        <v>994</v>
      </c>
      <c r="G165" s="750">
        <v>0.95299999999999996</v>
      </c>
      <c r="H165" s="749">
        <v>0.83</v>
      </c>
      <c r="I165" s="732">
        <v>200</v>
      </c>
      <c r="J165" s="750">
        <v>7.3</v>
      </c>
      <c r="K165" s="732">
        <v>1056</v>
      </c>
      <c r="L165" s="750">
        <v>2.2000000000000002</v>
      </c>
      <c r="M165" s="751">
        <v>3.1</v>
      </c>
      <c r="N165" s="735">
        <f t="shared" si="8"/>
        <v>200.72481830003809</v>
      </c>
      <c r="S165" s="723"/>
      <c r="V165"/>
      <c r="W165"/>
      <c r="X165"/>
    </row>
    <row r="166" spans="1:24" s="720" customFormat="1" x14ac:dyDescent="0.2">
      <c r="A166" s="760">
        <v>23</v>
      </c>
      <c r="B166" s="802" t="s">
        <v>542</v>
      </c>
      <c r="C166" s="759" t="s">
        <v>298</v>
      </c>
      <c r="D166" s="560">
        <v>1000</v>
      </c>
      <c r="E166" s="556">
        <v>132</v>
      </c>
      <c r="F166" s="749">
        <v>995</v>
      </c>
      <c r="G166" s="750">
        <v>0.95499999999999996</v>
      </c>
      <c r="H166" s="749">
        <v>0.82</v>
      </c>
      <c r="I166" s="732">
        <v>242</v>
      </c>
      <c r="J166" s="750">
        <v>7.3</v>
      </c>
      <c r="K166" s="732">
        <v>1266</v>
      </c>
      <c r="L166" s="750">
        <v>2.2999999999999998</v>
      </c>
      <c r="M166" s="751">
        <v>3.2</v>
      </c>
      <c r="N166" s="735">
        <f t="shared" si="8"/>
        <v>243.29662729226987</v>
      </c>
      <c r="S166" s="723"/>
      <c r="V166"/>
      <c r="W166"/>
      <c r="X166"/>
    </row>
    <row r="167" spans="1:24" s="720" customFormat="1" x14ac:dyDescent="0.2">
      <c r="A167" s="760">
        <v>24</v>
      </c>
      <c r="B167" s="802" t="s">
        <v>543</v>
      </c>
      <c r="C167" s="759" t="s">
        <v>298</v>
      </c>
      <c r="D167" s="560">
        <v>1000</v>
      </c>
      <c r="E167" s="556">
        <v>160</v>
      </c>
      <c r="F167" s="749">
        <v>993</v>
      </c>
      <c r="G167" s="750">
        <v>0.95900000000000007</v>
      </c>
      <c r="H167" s="749">
        <v>0.82</v>
      </c>
      <c r="I167" s="732">
        <v>292</v>
      </c>
      <c r="J167" s="750">
        <v>6.7</v>
      </c>
      <c r="K167" s="732">
        <v>1538</v>
      </c>
      <c r="L167" s="750">
        <v>2.5</v>
      </c>
      <c r="M167" s="751">
        <v>2.6</v>
      </c>
      <c r="N167" s="735">
        <f t="shared" si="8"/>
        <v>293.67495062927634</v>
      </c>
      <c r="S167" s="723"/>
      <c r="V167"/>
      <c r="W167"/>
      <c r="X167"/>
    </row>
    <row r="168" spans="1:24" s="720" customFormat="1" x14ac:dyDescent="0.2">
      <c r="A168" s="760">
        <v>25</v>
      </c>
      <c r="B168" s="802" t="s">
        <v>544</v>
      </c>
      <c r="C168" s="759" t="s">
        <v>298</v>
      </c>
      <c r="D168" s="560">
        <v>1000</v>
      </c>
      <c r="E168" s="556">
        <v>200</v>
      </c>
      <c r="F168" s="749">
        <v>993</v>
      </c>
      <c r="G168" s="750">
        <v>0.96200000000000008</v>
      </c>
      <c r="H168" s="749">
        <v>0.82</v>
      </c>
      <c r="I168" s="732">
        <v>365</v>
      </c>
      <c r="J168" s="750">
        <v>6.7</v>
      </c>
      <c r="K168" s="732">
        <v>1923</v>
      </c>
      <c r="L168" s="750">
        <v>2.6</v>
      </c>
      <c r="M168" s="751">
        <v>2.5</v>
      </c>
      <c r="N168" s="735">
        <f t="shared" si="8"/>
        <v>365.94890547489086</v>
      </c>
      <c r="S168" s="723"/>
      <c r="V168"/>
      <c r="W168"/>
      <c r="X168"/>
    </row>
    <row r="169" spans="1:24" s="720" customFormat="1" x14ac:dyDescent="0.2">
      <c r="A169" s="760">
        <v>26</v>
      </c>
      <c r="B169" s="802" t="s">
        <v>545</v>
      </c>
      <c r="C169" s="759" t="s">
        <v>298</v>
      </c>
      <c r="D169" s="560">
        <v>1000</v>
      </c>
      <c r="E169" s="556">
        <v>250</v>
      </c>
      <c r="F169" s="749">
        <v>993</v>
      </c>
      <c r="G169" s="750">
        <v>0.96099999999999997</v>
      </c>
      <c r="H169" s="749">
        <v>0.81</v>
      </c>
      <c r="I169" s="732">
        <v>464</v>
      </c>
      <c r="J169" s="750">
        <v>7.7</v>
      </c>
      <c r="K169" s="732">
        <v>2404</v>
      </c>
      <c r="L169" s="750">
        <v>3</v>
      </c>
      <c r="M169" s="751">
        <v>3.1</v>
      </c>
      <c r="N169" s="735">
        <f t="shared" si="8"/>
        <v>463.56536817810161</v>
      </c>
      <c r="S169" s="723"/>
      <c r="V169"/>
      <c r="W169"/>
      <c r="X169"/>
    </row>
    <row r="170" spans="1:24" s="720" customFormat="1" x14ac:dyDescent="0.2">
      <c r="A170" s="760">
        <v>27</v>
      </c>
      <c r="B170" s="802" t="s">
        <v>546</v>
      </c>
      <c r="C170" s="557" t="s">
        <v>298</v>
      </c>
      <c r="D170" s="560">
        <v>1000</v>
      </c>
      <c r="E170" s="556">
        <v>315</v>
      </c>
      <c r="F170" s="738">
        <v>993</v>
      </c>
      <c r="G170" s="762">
        <v>0.96099999999999997</v>
      </c>
      <c r="H170" s="743">
        <v>0.82</v>
      </c>
      <c r="I170" s="808">
        <f t="shared" ref="I170:I171" si="11">(E170*1000)/(G170*SQRT(3)*400*H170)</f>
        <v>576.96928629581782</v>
      </c>
      <c r="J170" s="727">
        <v>7.7</v>
      </c>
      <c r="K170" s="726">
        <v>3028</v>
      </c>
      <c r="L170" s="730">
        <v>3</v>
      </c>
      <c r="M170" s="727">
        <v>3.1</v>
      </c>
      <c r="N170" s="735">
        <f t="shared" si="8"/>
        <v>576.96928629581782</v>
      </c>
      <c r="S170" s="723"/>
      <c r="V170"/>
      <c r="W170"/>
      <c r="X170"/>
    </row>
    <row r="171" spans="1:24" s="720" customFormat="1" x14ac:dyDescent="0.2">
      <c r="A171" s="760">
        <v>28</v>
      </c>
      <c r="B171" s="802" t="s">
        <v>547</v>
      </c>
      <c r="C171" s="557" t="s">
        <v>298</v>
      </c>
      <c r="D171" s="664">
        <v>1000</v>
      </c>
      <c r="E171" s="558">
        <v>355</v>
      </c>
      <c r="F171" s="739">
        <v>993</v>
      </c>
      <c r="G171" s="764">
        <v>0.96099999999999997</v>
      </c>
      <c r="H171" s="765">
        <v>0.83</v>
      </c>
      <c r="I171" s="809">
        <f t="shared" si="11"/>
        <v>642.40106804632842</v>
      </c>
      <c r="J171" s="729">
        <v>7.7</v>
      </c>
      <c r="K171" s="728">
        <v>3412</v>
      </c>
      <c r="L171" s="731">
        <v>3</v>
      </c>
      <c r="M171" s="729">
        <v>3.1</v>
      </c>
      <c r="N171" s="735">
        <f t="shared" si="8"/>
        <v>642.40106804632842</v>
      </c>
      <c r="S171" s="723"/>
      <c r="V171"/>
      <c r="W171"/>
      <c r="X171"/>
    </row>
    <row r="172" spans="1:24" s="720" customFormat="1" x14ac:dyDescent="0.2">
      <c r="A172" s="760">
        <v>1</v>
      </c>
      <c r="B172" s="802" t="s">
        <v>548</v>
      </c>
      <c r="C172" s="759" t="s">
        <v>298</v>
      </c>
      <c r="D172" s="554">
        <v>1500</v>
      </c>
      <c r="E172" s="555">
        <v>0.25</v>
      </c>
      <c r="F172" s="734">
        <v>1440</v>
      </c>
      <c r="G172" s="730">
        <v>0.70099999999999996</v>
      </c>
      <c r="H172" s="734">
        <v>0.64</v>
      </c>
      <c r="I172" s="726">
        <v>0.78</v>
      </c>
      <c r="J172" s="730">
        <v>6.1</v>
      </c>
      <c r="K172" s="726">
        <v>1.67</v>
      </c>
      <c r="L172" s="730">
        <v>2.7</v>
      </c>
      <c r="M172" s="727">
        <v>3.5</v>
      </c>
      <c r="N172" s="735">
        <f t="shared" si="8"/>
        <v>0.80430616584235948</v>
      </c>
      <c r="S172" s="723"/>
      <c r="V172"/>
      <c r="W172"/>
      <c r="X172"/>
    </row>
    <row r="173" spans="1:24" s="720" customFormat="1" x14ac:dyDescent="0.2">
      <c r="A173" s="760">
        <v>2</v>
      </c>
      <c r="B173" s="802" t="s">
        <v>549</v>
      </c>
      <c r="C173" s="759" t="s">
        <v>298</v>
      </c>
      <c r="D173" s="560">
        <v>1500</v>
      </c>
      <c r="E173" s="556">
        <v>0.37</v>
      </c>
      <c r="F173" s="734">
        <v>1441</v>
      </c>
      <c r="G173" s="730">
        <v>0.74900000000000011</v>
      </c>
      <c r="H173" s="734">
        <v>0.66</v>
      </c>
      <c r="I173" s="726">
        <v>1.06</v>
      </c>
      <c r="J173" s="730">
        <v>6.8</v>
      </c>
      <c r="K173" s="726">
        <v>2.4700000000000002</v>
      </c>
      <c r="L173" s="730">
        <v>2.7</v>
      </c>
      <c r="M173" s="727">
        <v>3.8</v>
      </c>
      <c r="N173" s="735">
        <f t="shared" si="8"/>
        <v>1.0803273030715779</v>
      </c>
      <c r="S173" s="723"/>
      <c r="V173"/>
      <c r="W173"/>
      <c r="X173"/>
    </row>
    <row r="174" spans="1:24" s="720" customFormat="1" x14ac:dyDescent="0.2">
      <c r="A174" s="760">
        <v>3</v>
      </c>
      <c r="B174" s="802" t="s">
        <v>550</v>
      </c>
      <c r="C174" s="759" t="s">
        <v>298</v>
      </c>
      <c r="D174" s="560">
        <v>1500</v>
      </c>
      <c r="E174" s="556">
        <v>0.55000000000000004</v>
      </c>
      <c r="F174" s="734">
        <v>1446</v>
      </c>
      <c r="G174" s="730">
        <v>0.80700000000000005</v>
      </c>
      <c r="H174" s="734">
        <v>0.75</v>
      </c>
      <c r="I174" s="726">
        <v>1.31</v>
      </c>
      <c r="J174" s="730">
        <v>7.8</v>
      </c>
      <c r="K174" s="726">
        <v>3.64</v>
      </c>
      <c r="L174" s="730">
        <v>2.6</v>
      </c>
      <c r="M174" s="727">
        <v>3.9</v>
      </c>
      <c r="N174" s="735">
        <f t="shared" si="8"/>
        <v>1.3116177119136481</v>
      </c>
      <c r="S174" s="723"/>
      <c r="V174"/>
      <c r="W174"/>
      <c r="X174"/>
    </row>
    <row r="175" spans="1:24" s="720" customFormat="1" x14ac:dyDescent="0.2">
      <c r="A175" s="760">
        <v>4</v>
      </c>
      <c r="B175" s="802" t="s">
        <v>551</v>
      </c>
      <c r="C175" s="759" t="s">
        <v>298</v>
      </c>
      <c r="D175" s="560">
        <v>1500</v>
      </c>
      <c r="E175" s="556">
        <v>0.75</v>
      </c>
      <c r="F175" s="734">
        <v>1445</v>
      </c>
      <c r="G175" s="730">
        <v>0.81200000000000006</v>
      </c>
      <c r="H175" s="734">
        <v>0.72</v>
      </c>
      <c r="I175" s="726">
        <v>1.79</v>
      </c>
      <c r="J175" s="730">
        <v>8.4</v>
      </c>
      <c r="K175" s="726">
        <v>4.8600000000000003</v>
      </c>
      <c r="L175" s="730">
        <v>3.8</v>
      </c>
      <c r="M175" s="727">
        <v>4.5999999999999996</v>
      </c>
      <c r="N175" s="735">
        <f t="shared" si="8"/>
        <v>1.8516210911510473</v>
      </c>
      <c r="S175" s="723"/>
      <c r="V175"/>
      <c r="W175"/>
      <c r="X175"/>
    </row>
    <row r="176" spans="1:24" s="720" customFormat="1" x14ac:dyDescent="0.2">
      <c r="A176" s="760">
        <v>5</v>
      </c>
      <c r="B176" s="802" t="s">
        <v>552</v>
      </c>
      <c r="C176" s="759" t="s">
        <v>298</v>
      </c>
      <c r="D176" s="560">
        <v>1500</v>
      </c>
      <c r="E176" s="556">
        <v>1.1000000000000001</v>
      </c>
      <c r="F176" s="734">
        <v>1438</v>
      </c>
      <c r="G176" s="730">
        <v>0.83400000000000007</v>
      </c>
      <c r="H176" s="734">
        <v>0.74</v>
      </c>
      <c r="I176" s="726">
        <v>2.57</v>
      </c>
      <c r="J176" s="730">
        <v>7.7</v>
      </c>
      <c r="K176" s="726">
        <v>7.23</v>
      </c>
      <c r="L176" s="730">
        <v>3.6</v>
      </c>
      <c r="M176" s="727">
        <v>4.2</v>
      </c>
      <c r="N176" s="735">
        <f t="shared" si="8"/>
        <v>2.5726120297353536</v>
      </c>
      <c r="S176" s="723"/>
      <c r="V176"/>
      <c r="W176"/>
      <c r="X176"/>
    </row>
    <row r="177" spans="1:24" s="720" customFormat="1" x14ac:dyDescent="0.2">
      <c r="A177" s="760">
        <v>6</v>
      </c>
      <c r="B177" s="802" t="s">
        <v>553</v>
      </c>
      <c r="C177" s="759" t="s">
        <v>298</v>
      </c>
      <c r="D177" s="560">
        <v>1500</v>
      </c>
      <c r="E177" s="556">
        <v>1.5</v>
      </c>
      <c r="F177" s="734">
        <v>1439</v>
      </c>
      <c r="G177" s="730">
        <v>0.84400000000000008</v>
      </c>
      <c r="H177" s="734">
        <v>0.7</v>
      </c>
      <c r="I177" s="726">
        <v>3.65</v>
      </c>
      <c r="J177" s="730">
        <v>8.3000000000000007</v>
      </c>
      <c r="K177" s="726">
        <v>9.8699999999999992</v>
      </c>
      <c r="L177" s="730">
        <v>4.5999999999999996</v>
      </c>
      <c r="M177" s="727">
        <v>5.4</v>
      </c>
      <c r="N177" s="735">
        <f t="shared" si="8"/>
        <v>3.664630178505579</v>
      </c>
      <c r="S177" s="723"/>
      <c r="V177"/>
      <c r="W177"/>
      <c r="X177"/>
    </row>
    <row r="178" spans="1:24" s="720" customFormat="1" x14ac:dyDescent="0.2">
      <c r="A178" s="760">
        <v>7</v>
      </c>
      <c r="B178" s="802" t="s">
        <v>554</v>
      </c>
      <c r="C178" s="759" t="s">
        <v>298</v>
      </c>
      <c r="D178" s="560">
        <v>1500</v>
      </c>
      <c r="E178" s="556">
        <v>2.2000000000000002</v>
      </c>
      <c r="F178" s="734">
        <v>1450</v>
      </c>
      <c r="G178" s="730">
        <v>0.86099999999999999</v>
      </c>
      <c r="H178" s="734">
        <v>0.77</v>
      </c>
      <c r="I178" s="726">
        <v>4.7699999999999996</v>
      </c>
      <c r="J178" s="730">
        <v>9.1999999999999993</v>
      </c>
      <c r="K178" s="726">
        <v>14.54</v>
      </c>
      <c r="L178" s="730">
        <v>3.4</v>
      </c>
      <c r="M178" s="727">
        <v>4.4000000000000004</v>
      </c>
      <c r="N178" s="735">
        <f t="shared" si="8"/>
        <v>4.7896985995489114</v>
      </c>
      <c r="S178" s="723"/>
      <c r="V178"/>
      <c r="W178"/>
      <c r="X178"/>
    </row>
    <row r="179" spans="1:24" s="720" customFormat="1" x14ac:dyDescent="0.2">
      <c r="A179" s="760">
        <v>8</v>
      </c>
      <c r="B179" s="802" t="s">
        <v>555</v>
      </c>
      <c r="C179" s="759" t="s">
        <v>298</v>
      </c>
      <c r="D179" s="560">
        <v>1500</v>
      </c>
      <c r="E179" s="556">
        <v>3</v>
      </c>
      <c r="F179" s="734">
        <v>1448</v>
      </c>
      <c r="G179" s="730">
        <v>0.877</v>
      </c>
      <c r="H179" s="734">
        <v>0.8</v>
      </c>
      <c r="I179" s="726">
        <v>6.18</v>
      </c>
      <c r="J179" s="730">
        <v>9.8000000000000007</v>
      </c>
      <c r="K179" s="726">
        <v>19.78</v>
      </c>
      <c r="L179" s="730">
        <v>3.7</v>
      </c>
      <c r="M179" s="727">
        <v>4.5999999999999996</v>
      </c>
      <c r="N179" s="735">
        <f t="shared" si="8"/>
        <v>6.1717887954991344</v>
      </c>
      <c r="S179" s="723"/>
      <c r="V179"/>
      <c r="W179"/>
      <c r="X179"/>
    </row>
    <row r="180" spans="1:24" s="720" customFormat="1" x14ac:dyDescent="0.2">
      <c r="A180" s="760">
        <v>9</v>
      </c>
      <c r="B180" s="802" t="s">
        <v>556</v>
      </c>
      <c r="C180" s="759" t="s">
        <v>298</v>
      </c>
      <c r="D180" s="560">
        <v>1500</v>
      </c>
      <c r="E180" s="556">
        <v>4</v>
      </c>
      <c r="F180" s="734">
        <v>1443</v>
      </c>
      <c r="G180" s="730">
        <v>0.88900000000000001</v>
      </c>
      <c r="H180" s="734">
        <v>0.81</v>
      </c>
      <c r="I180" s="726">
        <v>8.11</v>
      </c>
      <c r="J180" s="730">
        <v>9.4</v>
      </c>
      <c r="K180" s="726">
        <v>26.53</v>
      </c>
      <c r="L180" s="730">
        <v>3.6</v>
      </c>
      <c r="M180" s="727">
        <v>4.4000000000000004</v>
      </c>
      <c r="N180" s="735">
        <f t="shared" si="8"/>
        <v>8.0177515198048255</v>
      </c>
      <c r="S180" s="723"/>
      <c r="V180"/>
      <c r="W180"/>
      <c r="X180"/>
    </row>
    <row r="181" spans="1:24" s="720" customFormat="1" x14ac:dyDescent="0.2">
      <c r="A181" s="760">
        <v>10</v>
      </c>
      <c r="B181" s="802" t="s">
        <v>557</v>
      </c>
      <c r="C181" s="759" t="s">
        <v>298</v>
      </c>
      <c r="D181" s="560">
        <v>1500</v>
      </c>
      <c r="E181" s="556">
        <v>5.5</v>
      </c>
      <c r="F181" s="734">
        <v>1463</v>
      </c>
      <c r="G181" s="730">
        <v>0.90400000000000003</v>
      </c>
      <c r="H181" s="734">
        <v>0.77</v>
      </c>
      <c r="I181" s="726">
        <v>11.5</v>
      </c>
      <c r="J181" s="730">
        <v>7.9</v>
      </c>
      <c r="K181" s="726">
        <v>35.89</v>
      </c>
      <c r="L181" s="730">
        <v>2.6</v>
      </c>
      <c r="M181" s="727">
        <v>3.3</v>
      </c>
      <c r="N181" s="735">
        <f t="shared" si="8"/>
        <v>11.404675039302026</v>
      </c>
      <c r="S181" s="723"/>
      <c r="V181"/>
      <c r="W181"/>
      <c r="X181"/>
    </row>
    <row r="182" spans="1:24" s="720" customFormat="1" x14ac:dyDescent="0.2">
      <c r="A182" s="760">
        <v>11</v>
      </c>
      <c r="B182" s="802" t="s">
        <v>558</v>
      </c>
      <c r="C182" s="759" t="s">
        <v>298</v>
      </c>
      <c r="D182" s="560">
        <v>1500</v>
      </c>
      <c r="E182" s="556">
        <v>7.5</v>
      </c>
      <c r="F182" s="734">
        <v>1465</v>
      </c>
      <c r="G182" s="730">
        <v>0.90700000000000003</v>
      </c>
      <c r="H182" s="734">
        <v>0.78</v>
      </c>
      <c r="I182" s="726">
        <v>15.5</v>
      </c>
      <c r="J182" s="730">
        <v>7.4</v>
      </c>
      <c r="K182" s="726">
        <v>48.96</v>
      </c>
      <c r="L182" s="730">
        <v>2.5</v>
      </c>
      <c r="M182" s="727">
        <v>4</v>
      </c>
      <c r="N182" s="735">
        <f t="shared" si="8"/>
        <v>15.301667298936311</v>
      </c>
      <c r="S182" s="723"/>
      <c r="V182"/>
      <c r="W182"/>
      <c r="X182"/>
    </row>
    <row r="183" spans="1:24" s="720" customFormat="1" x14ac:dyDescent="0.2">
      <c r="A183" s="760">
        <v>12</v>
      </c>
      <c r="B183" s="802" t="s">
        <v>559</v>
      </c>
      <c r="C183" s="759" t="s">
        <v>298</v>
      </c>
      <c r="D183" s="560">
        <v>1500</v>
      </c>
      <c r="E183" s="556">
        <v>11</v>
      </c>
      <c r="F183" s="734">
        <v>1477</v>
      </c>
      <c r="G183" s="730">
        <v>0.91799999999999993</v>
      </c>
      <c r="H183" s="734">
        <v>0.82</v>
      </c>
      <c r="I183" s="726">
        <v>21.1</v>
      </c>
      <c r="J183" s="730">
        <v>7.6</v>
      </c>
      <c r="K183" s="726">
        <v>71.27</v>
      </c>
      <c r="L183" s="730">
        <v>2.6</v>
      </c>
      <c r="M183" s="727">
        <v>3.3</v>
      </c>
      <c r="N183" s="735">
        <f t="shared" si="8"/>
        <v>21.091891708797906</v>
      </c>
      <c r="S183" s="723"/>
      <c r="V183"/>
      <c r="W183"/>
      <c r="X183"/>
    </row>
    <row r="184" spans="1:24" s="720" customFormat="1" x14ac:dyDescent="0.2">
      <c r="A184" s="760">
        <v>13</v>
      </c>
      <c r="B184" s="802" t="s">
        <v>560</v>
      </c>
      <c r="C184" s="759" t="s">
        <v>298</v>
      </c>
      <c r="D184" s="560">
        <v>1500</v>
      </c>
      <c r="E184" s="556">
        <v>15</v>
      </c>
      <c r="F184" s="734">
        <v>1477</v>
      </c>
      <c r="G184" s="730">
        <v>0.92400000000000004</v>
      </c>
      <c r="H184" s="734">
        <v>0.82</v>
      </c>
      <c r="I184" s="726">
        <v>28.5</v>
      </c>
      <c r="J184" s="730">
        <v>8.1999999999999993</v>
      </c>
      <c r="K184" s="726">
        <v>96.99</v>
      </c>
      <c r="L184" s="730">
        <v>3</v>
      </c>
      <c r="M184" s="727">
        <v>3.7</v>
      </c>
      <c r="N184" s="735">
        <f t="shared" si="8"/>
        <v>28.574906417763394</v>
      </c>
      <c r="S184" s="723"/>
      <c r="V184"/>
      <c r="W184"/>
      <c r="X184"/>
    </row>
    <row r="185" spans="1:24" s="720" customFormat="1" x14ac:dyDescent="0.2">
      <c r="A185" s="760">
        <v>14</v>
      </c>
      <c r="B185" s="802" t="s">
        <v>561</v>
      </c>
      <c r="C185" s="759" t="s">
        <v>298</v>
      </c>
      <c r="D185" s="560">
        <v>1500</v>
      </c>
      <c r="E185" s="556">
        <v>18.5</v>
      </c>
      <c r="F185" s="734">
        <v>1481</v>
      </c>
      <c r="G185" s="730">
        <v>0.93200000000000005</v>
      </c>
      <c r="H185" s="734">
        <v>0.82</v>
      </c>
      <c r="I185" s="726">
        <v>35</v>
      </c>
      <c r="J185" s="730">
        <v>10.3</v>
      </c>
      <c r="K185" s="726">
        <v>120.1</v>
      </c>
      <c r="L185" s="730">
        <v>3.6</v>
      </c>
      <c r="M185" s="727">
        <v>4</v>
      </c>
      <c r="N185" s="735">
        <f t="shared" si="8"/>
        <v>34.939874843007679</v>
      </c>
      <c r="S185" s="723"/>
      <c r="V185"/>
      <c r="W185"/>
      <c r="X185"/>
    </row>
    <row r="186" spans="1:24" s="720" customFormat="1" x14ac:dyDescent="0.2">
      <c r="A186" s="760">
        <v>15</v>
      </c>
      <c r="B186" s="802" t="s">
        <v>562</v>
      </c>
      <c r="C186" s="759" t="s">
        <v>298</v>
      </c>
      <c r="D186" s="560">
        <v>1500</v>
      </c>
      <c r="E186" s="556">
        <v>22</v>
      </c>
      <c r="F186" s="734">
        <v>1481</v>
      </c>
      <c r="G186" s="730">
        <v>0.93500000000000005</v>
      </c>
      <c r="H186" s="734">
        <v>0.8</v>
      </c>
      <c r="I186" s="726">
        <v>42.8</v>
      </c>
      <c r="J186" s="730">
        <v>10.1</v>
      </c>
      <c r="K186" s="726">
        <v>142.58000000000001</v>
      </c>
      <c r="L186" s="730">
        <v>3.3</v>
      </c>
      <c r="M186" s="727">
        <v>4.2</v>
      </c>
      <c r="N186" s="735">
        <f t="shared" si="8"/>
        <v>42.452225675707773</v>
      </c>
      <c r="S186" s="723"/>
      <c r="V186"/>
      <c r="W186"/>
      <c r="X186"/>
    </row>
    <row r="187" spans="1:24" s="720" customFormat="1" x14ac:dyDescent="0.2">
      <c r="A187" s="760">
        <v>16</v>
      </c>
      <c r="B187" s="802" t="s">
        <v>563</v>
      </c>
      <c r="C187" s="759" t="s">
        <v>298</v>
      </c>
      <c r="D187" s="560">
        <v>1500</v>
      </c>
      <c r="E187" s="556">
        <v>30</v>
      </c>
      <c r="F187" s="734">
        <v>1483</v>
      </c>
      <c r="G187" s="730">
        <v>0.93799999999999994</v>
      </c>
      <c r="H187" s="734">
        <v>0.82</v>
      </c>
      <c r="I187" s="726">
        <v>56.3</v>
      </c>
      <c r="J187" s="730">
        <v>10</v>
      </c>
      <c r="K187" s="726">
        <v>192.76</v>
      </c>
      <c r="L187" s="730">
        <v>3.9</v>
      </c>
      <c r="M187" s="727">
        <v>3</v>
      </c>
      <c r="N187" s="735">
        <f t="shared" ref="N187:N227" si="12">(E187*1000)/(G187*SQRT(3)*400*H187)</f>
        <v>56.29683055439952</v>
      </c>
      <c r="S187" s="723"/>
      <c r="V187"/>
      <c r="W187"/>
      <c r="X187"/>
    </row>
    <row r="188" spans="1:24" s="720" customFormat="1" x14ac:dyDescent="0.2">
      <c r="A188" s="760">
        <v>17</v>
      </c>
      <c r="B188" s="802" t="s">
        <v>564</v>
      </c>
      <c r="C188" s="759" t="s">
        <v>298</v>
      </c>
      <c r="D188" s="560">
        <v>1500</v>
      </c>
      <c r="E188" s="556">
        <v>37</v>
      </c>
      <c r="F188" s="734">
        <v>1482</v>
      </c>
      <c r="G188" s="730">
        <v>0.94099999999999995</v>
      </c>
      <c r="H188" s="734">
        <v>0.81</v>
      </c>
      <c r="I188" s="726">
        <v>70.3</v>
      </c>
      <c r="J188" s="730">
        <v>9.3000000000000007</v>
      </c>
      <c r="K188" s="726">
        <v>237.79</v>
      </c>
      <c r="L188" s="730">
        <v>2.5</v>
      </c>
      <c r="M188" s="727">
        <v>3</v>
      </c>
      <c r="N188" s="735">
        <f t="shared" si="12"/>
        <v>70.065860983246594</v>
      </c>
      <c r="S188" s="723"/>
      <c r="V188"/>
      <c r="W188"/>
      <c r="X188"/>
    </row>
    <row r="189" spans="1:24" s="720" customFormat="1" x14ac:dyDescent="0.2">
      <c r="A189" s="760">
        <v>18</v>
      </c>
      <c r="B189" s="802" t="s">
        <v>565</v>
      </c>
      <c r="C189" s="759" t="s">
        <v>298</v>
      </c>
      <c r="D189" s="560">
        <v>1500</v>
      </c>
      <c r="E189" s="556">
        <v>45</v>
      </c>
      <c r="F189" s="734">
        <v>1482</v>
      </c>
      <c r="G189" s="730">
        <v>0.94400000000000006</v>
      </c>
      <c r="H189" s="734">
        <v>0.79</v>
      </c>
      <c r="I189" s="726">
        <v>87.8</v>
      </c>
      <c r="J189" s="730">
        <v>9.1</v>
      </c>
      <c r="K189" s="726">
        <v>288.31</v>
      </c>
      <c r="L189" s="730">
        <v>4.2</v>
      </c>
      <c r="M189" s="727">
        <v>3.6</v>
      </c>
      <c r="N189" s="735">
        <f t="shared" si="12"/>
        <v>87.094916975746742</v>
      </c>
      <c r="S189" s="723"/>
      <c r="V189"/>
      <c r="W189"/>
      <c r="X189"/>
    </row>
    <row r="190" spans="1:24" s="720" customFormat="1" x14ac:dyDescent="0.2">
      <c r="A190" s="760">
        <v>19</v>
      </c>
      <c r="B190" s="802" t="s">
        <v>566</v>
      </c>
      <c r="C190" s="759" t="s">
        <v>298</v>
      </c>
      <c r="D190" s="560">
        <v>1500</v>
      </c>
      <c r="E190" s="556">
        <v>55</v>
      </c>
      <c r="F190" s="734">
        <v>1482</v>
      </c>
      <c r="G190" s="730">
        <v>0.94700000000000006</v>
      </c>
      <c r="H190" s="734">
        <v>0.83</v>
      </c>
      <c r="I190" s="726">
        <v>102</v>
      </c>
      <c r="J190" s="730">
        <v>10.1</v>
      </c>
      <c r="K190" s="726">
        <v>351.77</v>
      </c>
      <c r="L190" s="730">
        <v>4.4000000000000004</v>
      </c>
      <c r="M190" s="727">
        <v>3.4</v>
      </c>
      <c r="N190" s="735">
        <f t="shared" si="12"/>
        <v>100.99828502636551</v>
      </c>
      <c r="S190" s="723"/>
      <c r="V190"/>
      <c r="W190"/>
      <c r="X190"/>
    </row>
    <row r="191" spans="1:24" s="720" customFormat="1" x14ac:dyDescent="0.2">
      <c r="A191" s="760">
        <v>20</v>
      </c>
      <c r="B191" s="802" t="s">
        <v>567</v>
      </c>
      <c r="C191" s="759" t="s">
        <v>298</v>
      </c>
      <c r="D191" s="560">
        <v>1500</v>
      </c>
      <c r="E191" s="556">
        <v>75</v>
      </c>
      <c r="F191" s="734">
        <v>1485</v>
      </c>
      <c r="G191" s="730">
        <v>0.95200000000000007</v>
      </c>
      <c r="H191" s="734">
        <v>0.86</v>
      </c>
      <c r="I191" s="726">
        <v>133</v>
      </c>
      <c r="J191" s="730">
        <v>6.4</v>
      </c>
      <c r="K191" s="726">
        <v>483</v>
      </c>
      <c r="L191" s="730">
        <v>2.2999999999999998</v>
      </c>
      <c r="M191" s="727">
        <v>2.8</v>
      </c>
      <c r="N191" s="735">
        <f t="shared" si="12"/>
        <v>132.22246369095032</v>
      </c>
      <c r="S191" s="723"/>
      <c r="V191"/>
      <c r="W191"/>
      <c r="X191"/>
    </row>
    <row r="192" spans="1:24" s="720" customFormat="1" x14ac:dyDescent="0.2">
      <c r="A192" s="760">
        <v>21</v>
      </c>
      <c r="B192" s="802" t="s">
        <v>568</v>
      </c>
      <c r="C192" s="759" t="s">
        <v>298</v>
      </c>
      <c r="D192" s="560">
        <v>1500</v>
      </c>
      <c r="E192" s="556">
        <v>90</v>
      </c>
      <c r="F192" s="734">
        <v>1485</v>
      </c>
      <c r="G192" s="730">
        <v>0.95299999999999996</v>
      </c>
      <c r="H192" s="734">
        <v>0.86</v>
      </c>
      <c r="I192" s="726">
        <v>159</v>
      </c>
      <c r="J192" s="730">
        <v>7.1</v>
      </c>
      <c r="K192" s="726">
        <v>588</v>
      </c>
      <c r="L192" s="730">
        <v>2.5</v>
      </c>
      <c r="M192" s="727">
        <v>2.9</v>
      </c>
      <c r="N192" s="735">
        <f t="shared" si="12"/>
        <v>158.50046434474464</v>
      </c>
      <c r="S192" s="723"/>
      <c r="V192"/>
      <c r="W192"/>
      <c r="X192"/>
    </row>
    <row r="193" spans="1:24" s="720" customFormat="1" x14ac:dyDescent="0.2">
      <c r="A193" s="760">
        <v>22</v>
      </c>
      <c r="B193" s="802" t="s">
        <v>569</v>
      </c>
      <c r="C193" s="759" t="s">
        <v>298</v>
      </c>
      <c r="D193" s="560">
        <v>1500</v>
      </c>
      <c r="E193" s="556">
        <v>110</v>
      </c>
      <c r="F193" s="734">
        <v>1489</v>
      </c>
      <c r="G193" s="730">
        <v>0.95400000000000007</v>
      </c>
      <c r="H193" s="734">
        <v>0.85</v>
      </c>
      <c r="I193" s="726">
        <v>196</v>
      </c>
      <c r="J193" s="730">
        <v>7</v>
      </c>
      <c r="K193" s="726">
        <v>705</v>
      </c>
      <c r="L193" s="730">
        <v>2.1</v>
      </c>
      <c r="M193" s="727">
        <v>3</v>
      </c>
      <c r="N193" s="735">
        <f t="shared" si="12"/>
        <v>195.79642869299187</v>
      </c>
      <c r="S193" s="723"/>
      <c r="V193"/>
      <c r="W193"/>
      <c r="X193"/>
    </row>
    <row r="194" spans="1:24" s="720" customFormat="1" x14ac:dyDescent="0.2">
      <c r="A194" s="760">
        <v>23</v>
      </c>
      <c r="B194" s="802" t="s">
        <v>570</v>
      </c>
      <c r="C194" s="759" t="s">
        <v>298</v>
      </c>
      <c r="D194" s="560">
        <v>1500</v>
      </c>
      <c r="E194" s="556">
        <v>132</v>
      </c>
      <c r="F194" s="734">
        <v>1488</v>
      </c>
      <c r="G194" s="730">
        <v>0.95799999999999996</v>
      </c>
      <c r="H194" s="734">
        <v>0.86</v>
      </c>
      <c r="I194" s="726">
        <v>231</v>
      </c>
      <c r="J194" s="730">
        <v>6.7</v>
      </c>
      <c r="K194" s="726">
        <v>847</v>
      </c>
      <c r="L194" s="730">
        <v>2.2000000000000002</v>
      </c>
      <c r="M194" s="727">
        <v>2.9</v>
      </c>
      <c r="N194" s="735">
        <f t="shared" si="12"/>
        <v>231.25405257146252</v>
      </c>
      <c r="S194" s="723"/>
      <c r="V194"/>
      <c r="W194"/>
      <c r="X194"/>
    </row>
    <row r="195" spans="1:24" s="720" customFormat="1" x14ac:dyDescent="0.2">
      <c r="A195" s="760">
        <v>24</v>
      </c>
      <c r="B195" s="802" t="s">
        <v>571</v>
      </c>
      <c r="C195" s="759" t="s">
        <v>298</v>
      </c>
      <c r="D195" s="560">
        <v>1500</v>
      </c>
      <c r="E195" s="556">
        <v>160</v>
      </c>
      <c r="F195" s="734">
        <v>1488</v>
      </c>
      <c r="G195" s="730">
        <v>0.96</v>
      </c>
      <c r="H195" s="734">
        <v>0.85</v>
      </c>
      <c r="I195" s="726">
        <v>282</v>
      </c>
      <c r="J195" s="730">
        <v>6.9</v>
      </c>
      <c r="K195" s="726">
        <v>1026</v>
      </c>
      <c r="L195" s="730">
        <v>2.2000000000000002</v>
      </c>
      <c r="M195" s="727">
        <v>3</v>
      </c>
      <c r="N195" s="735">
        <f t="shared" si="12"/>
        <v>283.0148378380519</v>
      </c>
      <c r="S195" s="723"/>
      <c r="V195"/>
      <c r="W195"/>
      <c r="X195"/>
    </row>
    <row r="196" spans="1:24" s="720" customFormat="1" x14ac:dyDescent="0.2">
      <c r="A196" s="760">
        <v>25</v>
      </c>
      <c r="B196" s="802" t="s">
        <v>572</v>
      </c>
      <c r="C196" s="759" t="s">
        <v>298</v>
      </c>
      <c r="D196" s="560">
        <v>1500</v>
      </c>
      <c r="E196" s="556">
        <v>200</v>
      </c>
      <c r="F196" s="734">
        <v>1487</v>
      </c>
      <c r="G196" s="730">
        <v>0.96400000000000008</v>
      </c>
      <c r="H196" s="734">
        <v>0.86</v>
      </c>
      <c r="I196" s="726">
        <v>351</v>
      </c>
      <c r="J196" s="730">
        <v>6.8</v>
      </c>
      <c r="K196" s="726">
        <v>1284</v>
      </c>
      <c r="L196" s="730">
        <v>2.4</v>
      </c>
      <c r="M196" s="727">
        <v>3</v>
      </c>
      <c r="N196" s="735">
        <f t="shared" si="12"/>
        <v>348.20410908377505</v>
      </c>
      <c r="S196" s="723"/>
      <c r="V196"/>
      <c r="W196"/>
      <c r="X196"/>
    </row>
    <row r="197" spans="1:24" s="720" customFormat="1" x14ac:dyDescent="0.2">
      <c r="A197" s="760">
        <v>26</v>
      </c>
      <c r="B197" s="802" t="s">
        <v>573</v>
      </c>
      <c r="C197" s="759" t="s">
        <v>298</v>
      </c>
      <c r="D197" s="560">
        <v>1500</v>
      </c>
      <c r="E197" s="556">
        <v>250</v>
      </c>
      <c r="F197" s="734">
        <v>1491</v>
      </c>
      <c r="G197" s="730">
        <v>0.96</v>
      </c>
      <c r="H197" s="734">
        <v>0.86</v>
      </c>
      <c r="I197" s="726">
        <v>435</v>
      </c>
      <c r="J197" s="730">
        <v>6.4</v>
      </c>
      <c r="K197" s="726">
        <v>1601</v>
      </c>
      <c r="L197" s="730">
        <v>2.1</v>
      </c>
      <c r="M197" s="727">
        <v>2.9</v>
      </c>
      <c r="N197" s="735">
        <f t="shared" si="12"/>
        <v>437.06869942286357</v>
      </c>
      <c r="S197" s="723"/>
      <c r="V197"/>
      <c r="W197"/>
      <c r="X197"/>
    </row>
    <row r="198" spans="1:24" s="720" customFormat="1" x14ac:dyDescent="0.2">
      <c r="A198" s="760">
        <v>27</v>
      </c>
      <c r="B198" s="802" t="s">
        <v>574</v>
      </c>
      <c r="C198" s="759" t="s">
        <v>298</v>
      </c>
      <c r="D198" s="560">
        <v>1500</v>
      </c>
      <c r="E198" s="556">
        <v>315</v>
      </c>
      <c r="F198" s="734">
        <v>1491</v>
      </c>
      <c r="G198" s="730">
        <v>0.96</v>
      </c>
      <c r="H198" s="734">
        <v>0.86</v>
      </c>
      <c r="I198" s="726">
        <v>545</v>
      </c>
      <c r="J198" s="730">
        <v>6.7</v>
      </c>
      <c r="K198" s="726">
        <v>2018</v>
      </c>
      <c r="L198" s="730">
        <v>2.2999999999999998</v>
      </c>
      <c r="M198" s="727">
        <v>3</v>
      </c>
      <c r="N198" s="735">
        <f t="shared" si="12"/>
        <v>550.70656127280813</v>
      </c>
      <c r="S198" s="723"/>
      <c r="V198"/>
      <c r="W198"/>
      <c r="X198"/>
    </row>
    <row r="199" spans="1:24" x14ac:dyDescent="0.2">
      <c r="A199" s="760">
        <v>28</v>
      </c>
      <c r="B199" s="802" t="s">
        <v>575</v>
      </c>
      <c r="C199" s="759" t="s">
        <v>298</v>
      </c>
      <c r="D199" s="664">
        <v>1500</v>
      </c>
      <c r="E199" s="558">
        <v>355</v>
      </c>
      <c r="F199" s="733">
        <v>1490</v>
      </c>
      <c r="G199" s="731">
        <v>0.96200000000000008</v>
      </c>
      <c r="H199" s="733">
        <v>0.86</v>
      </c>
      <c r="I199" s="728">
        <v>616</v>
      </c>
      <c r="J199" s="731">
        <v>6.3</v>
      </c>
      <c r="K199" s="728">
        <v>2273</v>
      </c>
      <c r="L199" s="731">
        <v>2.2999999999999998</v>
      </c>
      <c r="M199" s="729">
        <v>2.8</v>
      </c>
      <c r="N199" s="735">
        <f t="shared" si="12"/>
        <v>619.34724641709727</v>
      </c>
      <c r="P199" s="720"/>
      <c r="Q199" s="720"/>
      <c r="R199" s="720"/>
      <c r="S199" s="723"/>
      <c r="T199" s="720"/>
    </row>
    <row r="200" spans="1:24" s="718" customFormat="1" x14ac:dyDescent="0.2">
      <c r="A200" s="760">
        <v>1</v>
      </c>
      <c r="B200" s="802" t="s">
        <v>576</v>
      </c>
      <c r="C200" s="553" t="s">
        <v>298</v>
      </c>
      <c r="D200" s="554">
        <v>3000</v>
      </c>
      <c r="E200" s="555">
        <v>0.25</v>
      </c>
      <c r="F200" s="740">
        <v>2811</v>
      </c>
      <c r="G200" s="761">
        <v>0.73</v>
      </c>
      <c r="H200" s="744">
        <v>0.78</v>
      </c>
      <c r="I200" s="807">
        <f>(E200*1000)/(G200*SQRT(3)*400*H200)</f>
        <v>0.63372658630754497</v>
      </c>
      <c r="J200" s="781">
        <v>0.65</v>
      </c>
      <c r="K200" s="780">
        <v>0.88</v>
      </c>
      <c r="L200" s="779">
        <v>2.7</v>
      </c>
      <c r="M200" s="781">
        <v>3.2</v>
      </c>
      <c r="N200" s="735">
        <f t="shared" si="12"/>
        <v>0.63372658630754497</v>
      </c>
      <c r="O200" s="720"/>
      <c r="P200" s="721" t="s">
        <v>376</v>
      </c>
      <c r="S200" s="719"/>
      <c r="V200"/>
      <c r="W200"/>
      <c r="X200"/>
    </row>
    <row r="201" spans="1:24" s="718" customFormat="1" x14ac:dyDescent="0.2">
      <c r="A201" s="760">
        <v>2</v>
      </c>
      <c r="B201" s="802" t="s">
        <v>577</v>
      </c>
      <c r="C201" s="759" t="s">
        <v>298</v>
      </c>
      <c r="D201" s="560">
        <v>3000</v>
      </c>
      <c r="E201" s="556">
        <v>0.37</v>
      </c>
      <c r="F201" s="749">
        <v>2819</v>
      </c>
      <c r="G201" s="750">
        <v>0.76</v>
      </c>
      <c r="H201" s="749">
        <v>0.8</v>
      </c>
      <c r="I201" s="732">
        <v>0.86</v>
      </c>
      <c r="J201" s="750">
        <v>6.6</v>
      </c>
      <c r="K201" s="732">
        <v>1.26</v>
      </c>
      <c r="L201" s="750">
        <v>2.7</v>
      </c>
      <c r="M201" s="751">
        <v>3.2</v>
      </c>
      <c r="N201" s="735">
        <f t="shared" si="12"/>
        <v>0.87837006414540109</v>
      </c>
      <c r="O201" s="720"/>
      <c r="P201" s="720"/>
      <c r="Q201" s="720"/>
      <c r="R201" s="720"/>
      <c r="S201" s="723"/>
      <c r="T201" s="720"/>
      <c r="V201"/>
      <c r="W201"/>
      <c r="X201"/>
    </row>
    <row r="202" spans="1:24" s="718" customFormat="1" x14ac:dyDescent="0.2">
      <c r="A202" s="760">
        <v>3</v>
      </c>
      <c r="B202" s="802" t="s">
        <v>578</v>
      </c>
      <c r="C202" s="759" t="s">
        <v>298</v>
      </c>
      <c r="D202" s="560">
        <v>3000</v>
      </c>
      <c r="E202" s="556">
        <v>0.55000000000000004</v>
      </c>
      <c r="F202" s="749">
        <v>2816</v>
      </c>
      <c r="G202" s="750">
        <v>0.78099999999999992</v>
      </c>
      <c r="H202" s="749">
        <v>0.8</v>
      </c>
      <c r="I202" s="732">
        <v>1.27</v>
      </c>
      <c r="J202" s="750">
        <v>6.1</v>
      </c>
      <c r="K202" s="732">
        <v>1.88</v>
      </c>
      <c r="L202" s="750">
        <v>2.7</v>
      </c>
      <c r="M202" s="751">
        <v>3.2</v>
      </c>
      <c r="N202" s="735">
        <f t="shared" si="12"/>
        <v>1.270577176913789</v>
      </c>
      <c r="O202" s="720"/>
      <c r="P202" s="720"/>
      <c r="Q202" s="720"/>
      <c r="R202" s="720"/>
      <c r="S202" s="723"/>
      <c r="T202" s="720"/>
      <c r="V202"/>
      <c r="W202"/>
      <c r="X202"/>
    </row>
    <row r="203" spans="1:24" s="718" customFormat="1" x14ac:dyDescent="0.2">
      <c r="A203" s="760">
        <v>4</v>
      </c>
      <c r="B203" s="802" t="s">
        <v>579</v>
      </c>
      <c r="C203" s="759" t="s">
        <v>298</v>
      </c>
      <c r="D203" s="560">
        <v>3000</v>
      </c>
      <c r="E203" s="556">
        <v>0.75</v>
      </c>
      <c r="F203" s="752">
        <v>2891</v>
      </c>
      <c r="G203" s="783">
        <v>0.81</v>
      </c>
      <c r="H203" s="752">
        <v>0.8</v>
      </c>
      <c r="I203" s="808">
        <f t="shared" ref="I203" si="13">(E203*1000)/(G203*SQRT(3)*400*H203)</f>
        <v>1.6705736955718336</v>
      </c>
      <c r="J203" s="783">
        <v>7.5</v>
      </c>
      <c r="K203" s="774">
        <v>2.5</v>
      </c>
      <c r="L203" s="783">
        <v>2.9</v>
      </c>
      <c r="M203" s="791">
        <v>3.7</v>
      </c>
      <c r="N203" s="735">
        <f t="shared" si="12"/>
        <v>1.6705736955718336</v>
      </c>
      <c r="O203" s="720"/>
      <c r="P203" s="721" t="s">
        <v>376</v>
      </c>
      <c r="Q203" s="720"/>
      <c r="R203" s="720"/>
      <c r="S203" s="723"/>
      <c r="T203" s="720"/>
      <c r="V203"/>
      <c r="W203"/>
      <c r="X203"/>
    </row>
    <row r="204" spans="1:24" s="718" customFormat="1" x14ac:dyDescent="0.2">
      <c r="A204" s="760">
        <v>5</v>
      </c>
      <c r="B204" s="802" t="s">
        <v>580</v>
      </c>
      <c r="C204" s="759" t="s">
        <v>298</v>
      </c>
      <c r="D204" s="560">
        <v>3000</v>
      </c>
      <c r="E204" s="556">
        <v>1.1000000000000001</v>
      </c>
      <c r="F204" s="749">
        <v>2862</v>
      </c>
      <c r="G204" s="750">
        <v>0.83099999999999996</v>
      </c>
      <c r="H204" s="749">
        <v>0.81</v>
      </c>
      <c r="I204" s="732">
        <v>2.37</v>
      </c>
      <c r="J204" s="750">
        <v>7.5</v>
      </c>
      <c r="K204" s="732">
        <v>3.67</v>
      </c>
      <c r="L204" s="750">
        <v>3.2</v>
      </c>
      <c r="M204" s="751">
        <v>4</v>
      </c>
      <c r="N204" s="735">
        <f t="shared" si="12"/>
        <v>2.3587723258775997</v>
      </c>
      <c r="O204" s="720"/>
      <c r="P204" s="720"/>
      <c r="Q204" s="720"/>
      <c r="R204" s="720"/>
      <c r="S204" s="723"/>
      <c r="T204" s="720"/>
      <c r="V204"/>
      <c r="W204"/>
      <c r="X204"/>
    </row>
    <row r="205" spans="1:24" s="718" customFormat="1" x14ac:dyDescent="0.2">
      <c r="A205" s="760">
        <v>6</v>
      </c>
      <c r="B205" s="802" t="s">
        <v>581</v>
      </c>
      <c r="C205" s="759" t="s">
        <v>298</v>
      </c>
      <c r="D205" s="560">
        <v>3000</v>
      </c>
      <c r="E205" s="556">
        <v>1.5</v>
      </c>
      <c r="F205" s="749">
        <v>2913</v>
      </c>
      <c r="G205" s="750">
        <v>0.84099999999999997</v>
      </c>
      <c r="H205" s="749">
        <v>0.84</v>
      </c>
      <c r="I205" s="732">
        <v>3.02</v>
      </c>
      <c r="J205" s="750">
        <v>8.6999999999999993</v>
      </c>
      <c r="K205" s="732">
        <v>4.93</v>
      </c>
      <c r="L205" s="750">
        <v>2.9</v>
      </c>
      <c r="M205" s="751">
        <v>3.9</v>
      </c>
      <c r="N205" s="735">
        <f t="shared" si="12"/>
        <v>3.0647521508706994</v>
      </c>
      <c r="O205" s="720"/>
      <c r="P205" s="720"/>
      <c r="Q205" s="720"/>
      <c r="R205" s="720"/>
      <c r="S205" s="723"/>
      <c r="T205" s="720"/>
      <c r="V205"/>
      <c r="W205"/>
      <c r="X205"/>
    </row>
    <row r="206" spans="1:24" s="718" customFormat="1" x14ac:dyDescent="0.2">
      <c r="A206" s="760">
        <v>7</v>
      </c>
      <c r="B206" s="802" t="s">
        <v>582</v>
      </c>
      <c r="C206" s="759" t="s">
        <v>298</v>
      </c>
      <c r="D206" s="560">
        <v>3000</v>
      </c>
      <c r="E206" s="556">
        <v>2.2000000000000002</v>
      </c>
      <c r="F206" s="749">
        <v>2917</v>
      </c>
      <c r="G206" s="750">
        <v>0.85599999999999998</v>
      </c>
      <c r="H206" s="749">
        <v>0.83</v>
      </c>
      <c r="I206" s="732">
        <v>4.3899999999999997</v>
      </c>
      <c r="J206" s="750">
        <v>9.8000000000000007</v>
      </c>
      <c r="K206" s="732">
        <v>7.22</v>
      </c>
      <c r="L206" s="750">
        <v>3.4</v>
      </c>
      <c r="M206" s="751">
        <v>4.2</v>
      </c>
      <c r="N206" s="735">
        <f t="shared" si="12"/>
        <v>4.4694100897181368</v>
      </c>
      <c r="O206" s="720"/>
      <c r="P206" s="720"/>
      <c r="Q206" s="720"/>
      <c r="R206" s="720"/>
      <c r="S206" s="723"/>
      <c r="T206" s="720"/>
      <c r="V206"/>
      <c r="W206"/>
      <c r="X206"/>
    </row>
    <row r="207" spans="1:24" s="718" customFormat="1" x14ac:dyDescent="0.2">
      <c r="A207" s="760">
        <v>8</v>
      </c>
      <c r="B207" s="802" t="s">
        <v>583</v>
      </c>
      <c r="C207" s="759" t="s">
        <v>298</v>
      </c>
      <c r="D207" s="560">
        <v>3000</v>
      </c>
      <c r="E207" s="556">
        <v>3</v>
      </c>
      <c r="F207" s="749">
        <v>2908</v>
      </c>
      <c r="G207" s="750">
        <v>0.88099999999999989</v>
      </c>
      <c r="H207" s="749">
        <v>0.91</v>
      </c>
      <c r="I207" s="732">
        <v>5.41</v>
      </c>
      <c r="J207" s="750">
        <v>9.6999999999999993</v>
      </c>
      <c r="K207" s="732">
        <v>9.7899999999999991</v>
      </c>
      <c r="L207" s="750">
        <v>3.1</v>
      </c>
      <c r="M207" s="751">
        <v>4</v>
      </c>
      <c r="N207" s="735">
        <f t="shared" si="12"/>
        <v>5.4011138927070812</v>
      </c>
      <c r="O207" s="720"/>
      <c r="P207" s="720"/>
      <c r="Q207" s="720"/>
      <c r="R207" s="720"/>
      <c r="S207" s="723"/>
      <c r="T207" s="720"/>
      <c r="V207"/>
      <c r="W207"/>
      <c r="X207"/>
    </row>
    <row r="208" spans="1:24" s="718" customFormat="1" x14ac:dyDescent="0.2">
      <c r="A208" s="760">
        <v>9</v>
      </c>
      <c r="B208" s="802" t="s">
        <v>584</v>
      </c>
      <c r="C208" s="759" t="s">
        <v>298</v>
      </c>
      <c r="D208" s="560">
        <v>3000</v>
      </c>
      <c r="E208" s="556">
        <v>4</v>
      </c>
      <c r="F208" s="749">
        <v>2904</v>
      </c>
      <c r="G208" s="750">
        <v>0.89</v>
      </c>
      <c r="H208" s="749">
        <v>0.9</v>
      </c>
      <c r="I208" s="732">
        <v>7.23</v>
      </c>
      <c r="J208" s="750">
        <v>9.3000000000000007</v>
      </c>
      <c r="K208" s="732">
        <v>13.19</v>
      </c>
      <c r="L208" s="750">
        <v>2.8</v>
      </c>
      <c r="M208" s="751">
        <v>3.7</v>
      </c>
      <c r="N208" s="735">
        <f t="shared" si="12"/>
        <v>7.2078685292088114</v>
      </c>
      <c r="O208" s="720"/>
      <c r="P208" s="720"/>
      <c r="Q208" s="720"/>
      <c r="R208" s="720"/>
      <c r="S208" s="723"/>
      <c r="T208" s="720"/>
      <c r="V208"/>
      <c r="W208"/>
      <c r="X208"/>
    </row>
    <row r="209" spans="1:24" s="718" customFormat="1" x14ac:dyDescent="0.2">
      <c r="A209" s="760">
        <v>10</v>
      </c>
      <c r="B209" s="802" t="s">
        <v>585</v>
      </c>
      <c r="C209" s="759" t="s">
        <v>298</v>
      </c>
      <c r="D209" s="560">
        <v>3000</v>
      </c>
      <c r="E209" s="556">
        <v>5.5</v>
      </c>
      <c r="F209" s="749">
        <v>2934</v>
      </c>
      <c r="G209" s="750">
        <v>0.89800000000000002</v>
      </c>
      <c r="H209" s="749">
        <v>0.82</v>
      </c>
      <c r="I209" s="732">
        <v>10.6</v>
      </c>
      <c r="J209" s="750">
        <v>8.9</v>
      </c>
      <c r="K209" s="732">
        <v>17.91</v>
      </c>
      <c r="L209" s="750">
        <v>2.4</v>
      </c>
      <c r="M209" s="751">
        <v>4.0999999999999996</v>
      </c>
      <c r="N209" s="735">
        <f t="shared" si="12"/>
        <v>10.780822154051489</v>
      </c>
      <c r="O209" s="720"/>
      <c r="P209" s="720"/>
      <c r="Q209" s="720"/>
      <c r="R209" s="720"/>
      <c r="S209" s="723"/>
      <c r="T209" s="720"/>
      <c r="V209"/>
      <c r="W209"/>
      <c r="X209"/>
    </row>
    <row r="210" spans="1:24" s="718" customFormat="1" x14ac:dyDescent="0.2">
      <c r="A210" s="760">
        <v>11</v>
      </c>
      <c r="B210" s="802" t="s">
        <v>586</v>
      </c>
      <c r="C210" s="759" t="s">
        <v>298</v>
      </c>
      <c r="D210" s="560">
        <v>3000</v>
      </c>
      <c r="E210" s="556">
        <v>7.5</v>
      </c>
      <c r="F210" s="749">
        <v>2901</v>
      </c>
      <c r="G210" s="750">
        <v>0.91099999999999992</v>
      </c>
      <c r="H210" s="749">
        <v>0.91</v>
      </c>
      <c r="I210" s="732">
        <v>13.1</v>
      </c>
      <c r="J210" s="750">
        <v>7.3</v>
      </c>
      <c r="K210" s="732">
        <v>24.72</v>
      </c>
      <c r="L210" s="750">
        <v>2.2000000000000002</v>
      </c>
      <c r="M210" s="751">
        <v>3.7</v>
      </c>
      <c r="N210" s="735">
        <f t="shared" si="12"/>
        <v>13.058126617658996</v>
      </c>
      <c r="O210" s="720"/>
      <c r="P210" s="720"/>
      <c r="Q210" s="720"/>
      <c r="R210" s="720"/>
      <c r="S210" s="723"/>
      <c r="T210" s="720"/>
      <c r="V210"/>
      <c r="W210"/>
      <c r="X210"/>
    </row>
    <row r="211" spans="1:24" s="718" customFormat="1" x14ac:dyDescent="0.2">
      <c r="A211" s="760">
        <v>12</v>
      </c>
      <c r="B211" s="802" t="s">
        <v>587</v>
      </c>
      <c r="C211" s="759" t="s">
        <v>298</v>
      </c>
      <c r="D211" s="560">
        <v>3000</v>
      </c>
      <c r="E211" s="556">
        <v>11</v>
      </c>
      <c r="F211" s="749">
        <v>2943</v>
      </c>
      <c r="G211" s="750">
        <v>0.92</v>
      </c>
      <c r="H211" s="749">
        <v>0.91</v>
      </c>
      <c r="I211" s="732">
        <v>19.100000000000001</v>
      </c>
      <c r="J211" s="750">
        <v>7.2</v>
      </c>
      <c r="K211" s="732">
        <v>35.57</v>
      </c>
      <c r="L211" s="750">
        <v>2.6</v>
      </c>
      <c r="M211" s="751">
        <v>3.6</v>
      </c>
      <c r="N211" s="735">
        <f t="shared" si="12"/>
        <v>18.964563309501564</v>
      </c>
      <c r="O211" s="720"/>
      <c r="P211" s="720"/>
      <c r="Q211" s="720"/>
      <c r="R211" s="720"/>
      <c r="S211" s="723"/>
      <c r="T211" s="720"/>
      <c r="V211"/>
      <c r="W211"/>
      <c r="X211"/>
    </row>
    <row r="212" spans="1:24" s="718" customFormat="1" x14ac:dyDescent="0.2">
      <c r="A212" s="760">
        <v>13</v>
      </c>
      <c r="B212" s="802" t="s">
        <v>588</v>
      </c>
      <c r="C212" s="759" t="s">
        <v>298</v>
      </c>
      <c r="D212" s="560">
        <v>3000</v>
      </c>
      <c r="E212" s="556">
        <v>15</v>
      </c>
      <c r="F212" s="749">
        <v>2947</v>
      </c>
      <c r="G212" s="750">
        <v>0.92200000000000004</v>
      </c>
      <c r="H212" s="749">
        <v>0.88</v>
      </c>
      <c r="I212" s="732">
        <v>26.5</v>
      </c>
      <c r="J212" s="750">
        <v>8.1999999999999993</v>
      </c>
      <c r="K212" s="732">
        <v>48.49</v>
      </c>
      <c r="L212" s="750">
        <v>3.2</v>
      </c>
      <c r="M212" s="751">
        <v>4.2</v>
      </c>
      <c r="N212" s="735">
        <f t="shared" si="12"/>
        <v>26.684375732857141</v>
      </c>
      <c r="O212" s="720"/>
      <c r="P212" s="720"/>
      <c r="Q212" s="720"/>
      <c r="R212" s="720"/>
      <c r="S212" s="723"/>
      <c r="T212" s="720"/>
      <c r="V212"/>
      <c r="W212"/>
      <c r="X212"/>
    </row>
    <row r="213" spans="1:24" s="718" customFormat="1" x14ac:dyDescent="0.2">
      <c r="A213" s="760">
        <v>14</v>
      </c>
      <c r="B213" s="802" t="s">
        <v>589</v>
      </c>
      <c r="C213" s="759" t="s">
        <v>298</v>
      </c>
      <c r="D213" s="560">
        <v>3000</v>
      </c>
      <c r="E213" s="556">
        <v>18.5</v>
      </c>
      <c r="F213" s="749">
        <v>2949</v>
      </c>
      <c r="G213" s="750">
        <v>0.93</v>
      </c>
      <c r="H213" s="749">
        <v>0.9</v>
      </c>
      <c r="I213" s="732">
        <v>32</v>
      </c>
      <c r="J213" s="750">
        <v>9</v>
      </c>
      <c r="K213" s="732">
        <v>59.81</v>
      </c>
      <c r="L213" s="750">
        <v>3.3</v>
      </c>
      <c r="M213" s="751">
        <v>3.9</v>
      </c>
      <c r="N213" s="735">
        <f t="shared" si="12"/>
        <v>31.902568638016952</v>
      </c>
      <c r="O213" s="720"/>
      <c r="P213" s="720"/>
      <c r="Q213" s="720"/>
      <c r="R213" s="720"/>
      <c r="S213" s="723"/>
      <c r="T213" s="720"/>
      <c r="V213"/>
      <c r="W213"/>
      <c r="X213"/>
    </row>
    <row r="214" spans="1:24" s="718" customFormat="1" x14ac:dyDescent="0.2">
      <c r="A214" s="760">
        <v>15</v>
      </c>
      <c r="B214" s="802" t="s">
        <v>590</v>
      </c>
      <c r="C214" s="759" t="s">
        <v>298</v>
      </c>
      <c r="D214" s="560">
        <v>3000</v>
      </c>
      <c r="E214" s="556">
        <v>22</v>
      </c>
      <c r="F214" s="749">
        <v>2941</v>
      </c>
      <c r="G214" s="750">
        <v>0.93</v>
      </c>
      <c r="H214" s="749">
        <v>0.84</v>
      </c>
      <c r="I214" s="732">
        <v>41.1</v>
      </c>
      <c r="J214" s="750">
        <v>8.6999999999999993</v>
      </c>
      <c r="K214" s="732">
        <v>71.42</v>
      </c>
      <c r="L214" s="750">
        <v>3.4</v>
      </c>
      <c r="M214" s="751">
        <v>4.0999999999999996</v>
      </c>
      <c r="N214" s="735">
        <f t="shared" si="12"/>
        <v>40.648060426816969</v>
      </c>
      <c r="O214" s="720"/>
      <c r="P214" s="720"/>
      <c r="Q214" s="720"/>
      <c r="R214" s="720"/>
      <c r="S214" s="723"/>
      <c r="T214" s="720"/>
      <c r="V214"/>
      <c r="W214"/>
      <c r="X214"/>
    </row>
    <row r="215" spans="1:24" s="718" customFormat="1" x14ac:dyDescent="0.2">
      <c r="A215" s="760">
        <v>16</v>
      </c>
      <c r="B215" s="802" t="s">
        <v>591</v>
      </c>
      <c r="C215" s="759" t="s">
        <v>298</v>
      </c>
      <c r="D215" s="560">
        <v>3000</v>
      </c>
      <c r="E215" s="556">
        <v>30</v>
      </c>
      <c r="F215" s="752">
        <v>2947</v>
      </c>
      <c r="G215" s="783">
        <v>0.93799999999999994</v>
      </c>
      <c r="H215" s="752">
        <v>0.88</v>
      </c>
      <c r="I215" s="808">
        <f t="shared" ref="I215" si="14">(E215*1000)/(G215*SQRT(3)*400*H215)</f>
        <v>52.458410289326828</v>
      </c>
      <c r="J215" s="783">
        <v>7.5</v>
      </c>
      <c r="K215" s="774">
        <v>96.9</v>
      </c>
      <c r="L215" s="783">
        <v>2.5</v>
      </c>
      <c r="M215" s="791">
        <v>3.1</v>
      </c>
      <c r="N215" s="735">
        <f t="shared" si="12"/>
        <v>52.458410289326828</v>
      </c>
      <c r="O215" s="720"/>
      <c r="P215" s="721" t="s">
        <v>376</v>
      </c>
      <c r="Q215" s="720"/>
      <c r="R215" s="720"/>
      <c r="S215" s="723"/>
      <c r="T215" s="720"/>
      <c r="V215"/>
      <c r="W215"/>
      <c r="X215"/>
    </row>
    <row r="216" spans="1:24" s="718" customFormat="1" x14ac:dyDescent="0.2">
      <c r="A216" s="760">
        <v>17</v>
      </c>
      <c r="B216" s="802" t="s">
        <v>592</v>
      </c>
      <c r="C216" s="759" t="s">
        <v>298</v>
      </c>
      <c r="D216" s="560">
        <v>3000</v>
      </c>
      <c r="E216" s="556">
        <v>37</v>
      </c>
      <c r="F216" s="749">
        <v>2951</v>
      </c>
      <c r="G216" s="750">
        <v>0.93900000000000006</v>
      </c>
      <c r="H216" s="749">
        <v>0.89</v>
      </c>
      <c r="I216" s="732">
        <v>63.9</v>
      </c>
      <c r="J216" s="750">
        <v>10.5</v>
      </c>
      <c r="K216" s="732">
        <v>119</v>
      </c>
      <c r="L216" s="750">
        <v>4.2</v>
      </c>
      <c r="M216" s="751">
        <v>4.0999999999999996</v>
      </c>
      <c r="N216" s="735">
        <f t="shared" si="12"/>
        <v>63.90362673659569</v>
      </c>
      <c r="O216" s="720"/>
      <c r="P216" s="720"/>
      <c r="Q216" s="720"/>
      <c r="R216" s="720"/>
      <c r="S216" s="723"/>
      <c r="T216" s="720"/>
      <c r="V216"/>
      <c r="W216"/>
      <c r="X216"/>
    </row>
    <row r="217" spans="1:24" s="718" customFormat="1" x14ac:dyDescent="0.2">
      <c r="A217" s="760">
        <v>18</v>
      </c>
      <c r="B217" s="802" t="s">
        <v>593</v>
      </c>
      <c r="C217" s="759" t="s">
        <v>298</v>
      </c>
      <c r="D217" s="560">
        <v>3000</v>
      </c>
      <c r="E217" s="556">
        <v>45</v>
      </c>
      <c r="F217" s="749">
        <v>2962</v>
      </c>
      <c r="G217" s="750">
        <v>0.94</v>
      </c>
      <c r="H217" s="749">
        <v>0.85</v>
      </c>
      <c r="I217" s="732">
        <v>81.3</v>
      </c>
      <c r="J217" s="750">
        <v>9.3000000000000007</v>
      </c>
      <c r="K217" s="732">
        <v>145.4</v>
      </c>
      <c r="L217" s="750">
        <v>3.8</v>
      </c>
      <c r="M217" s="751">
        <v>4.0999999999999996</v>
      </c>
      <c r="N217" s="735">
        <f t="shared" si="12"/>
        <v>81.29149597475957</v>
      </c>
      <c r="O217" s="720"/>
      <c r="P217" s="720"/>
      <c r="Q217" s="720"/>
      <c r="R217" s="720"/>
      <c r="S217" s="723"/>
      <c r="T217" s="720"/>
      <c r="V217"/>
      <c r="W217"/>
      <c r="X217"/>
    </row>
    <row r="218" spans="1:24" s="718" customFormat="1" x14ac:dyDescent="0.2">
      <c r="A218" s="760">
        <v>19</v>
      </c>
      <c r="B218" s="802" t="s">
        <v>594</v>
      </c>
      <c r="C218" s="759" t="s">
        <v>298</v>
      </c>
      <c r="D218" s="560">
        <v>3000</v>
      </c>
      <c r="E218" s="556">
        <v>55</v>
      </c>
      <c r="F218" s="749">
        <v>2965</v>
      </c>
      <c r="G218" s="750">
        <v>0.94299999999999995</v>
      </c>
      <c r="H218" s="749">
        <v>0.87</v>
      </c>
      <c r="I218" s="732">
        <v>96.4</v>
      </c>
      <c r="J218" s="750">
        <v>7.4</v>
      </c>
      <c r="K218" s="732">
        <v>177.1</v>
      </c>
      <c r="L218" s="750">
        <v>3.4</v>
      </c>
      <c r="M218" s="751">
        <v>3</v>
      </c>
      <c r="N218" s="735">
        <f t="shared" si="12"/>
        <v>96.763401242761006</v>
      </c>
      <c r="O218" s="720"/>
      <c r="P218" s="720"/>
      <c r="Q218" s="720"/>
      <c r="R218" s="720"/>
      <c r="S218" s="723"/>
      <c r="T218" s="720"/>
      <c r="V218"/>
      <c r="W218"/>
      <c r="X218"/>
    </row>
    <row r="219" spans="1:24" s="718" customFormat="1" x14ac:dyDescent="0.2">
      <c r="A219" s="760">
        <v>20</v>
      </c>
      <c r="B219" s="802" t="s">
        <v>595</v>
      </c>
      <c r="C219" s="759" t="s">
        <v>298</v>
      </c>
      <c r="D219" s="560">
        <v>3000</v>
      </c>
      <c r="E219" s="556">
        <v>75</v>
      </c>
      <c r="F219" s="749">
        <v>2978</v>
      </c>
      <c r="G219" s="750">
        <v>0.94599999999999995</v>
      </c>
      <c r="H219" s="749">
        <v>0.88</v>
      </c>
      <c r="I219" s="732">
        <v>130</v>
      </c>
      <c r="J219" s="750">
        <v>7</v>
      </c>
      <c r="K219" s="732">
        <v>240</v>
      </c>
      <c r="L219" s="750">
        <v>2.2999999999999998</v>
      </c>
      <c r="M219" s="751">
        <v>3</v>
      </c>
      <c r="N219" s="735">
        <f t="shared" si="12"/>
        <v>130.0369684233313</v>
      </c>
      <c r="O219" s="720"/>
      <c r="P219" s="720"/>
      <c r="Q219" s="720"/>
      <c r="R219" s="720"/>
      <c r="S219" s="723"/>
      <c r="T219" s="720"/>
      <c r="V219"/>
      <c r="W219"/>
      <c r="X219"/>
    </row>
    <row r="220" spans="1:24" s="718" customFormat="1" x14ac:dyDescent="0.2">
      <c r="A220" s="760">
        <v>21</v>
      </c>
      <c r="B220" s="802" t="s">
        <v>596</v>
      </c>
      <c r="C220" s="759" t="s">
        <v>298</v>
      </c>
      <c r="D220" s="560">
        <v>3000</v>
      </c>
      <c r="E220" s="556">
        <v>90</v>
      </c>
      <c r="F220" s="749">
        <v>2975</v>
      </c>
      <c r="G220" s="750">
        <v>0.95</v>
      </c>
      <c r="H220" s="749">
        <v>0.88</v>
      </c>
      <c r="I220" s="732">
        <v>156</v>
      </c>
      <c r="J220" s="750">
        <v>6.4</v>
      </c>
      <c r="K220" s="732">
        <v>289</v>
      </c>
      <c r="L220" s="750">
        <v>2.1</v>
      </c>
      <c r="M220" s="751">
        <v>2.8</v>
      </c>
      <c r="N220" s="735">
        <f t="shared" si="12"/>
        <v>155.38733321491125</v>
      </c>
      <c r="O220" s="720"/>
      <c r="P220" s="720"/>
      <c r="Q220" s="720"/>
      <c r="R220" s="720"/>
      <c r="S220" s="723"/>
      <c r="T220" s="720"/>
      <c r="V220"/>
      <c r="W220"/>
      <c r="X220"/>
    </row>
    <row r="221" spans="1:24" s="718" customFormat="1" x14ac:dyDescent="0.2">
      <c r="A221" s="760">
        <v>22</v>
      </c>
      <c r="B221" s="802" t="s">
        <v>597</v>
      </c>
      <c r="C221" s="759" t="s">
        <v>298</v>
      </c>
      <c r="D221" s="560">
        <v>3000</v>
      </c>
      <c r="E221" s="556">
        <v>110</v>
      </c>
      <c r="F221" s="749">
        <v>2982</v>
      </c>
      <c r="G221" s="750">
        <v>0.94900000000000007</v>
      </c>
      <c r="H221" s="749">
        <v>0.87</v>
      </c>
      <c r="I221" s="732">
        <v>192</v>
      </c>
      <c r="J221" s="750">
        <v>7</v>
      </c>
      <c r="K221" s="732">
        <v>352</v>
      </c>
      <c r="L221" s="750">
        <v>1.8</v>
      </c>
      <c r="M221" s="751">
        <v>2.7</v>
      </c>
      <c r="N221" s="735">
        <f t="shared" si="12"/>
        <v>192.30323998297914</v>
      </c>
      <c r="O221" s="720"/>
      <c r="P221" s="720"/>
      <c r="Q221" s="720"/>
      <c r="R221" s="720"/>
      <c r="S221" s="723"/>
      <c r="T221" s="720"/>
      <c r="V221"/>
      <c r="W221"/>
      <c r="X221"/>
    </row>
    <row r="222" spans="1:24" s="718" customFormat="1" x14ac:dyDescent="0.2">
      <c r="A222" s="760">
        <v>23</v>
      </c>
      <c r="B222" s="802" t="s">
        <v>598</v>
      </c>
      <c r="C222" s="759" t="s">
        <v>298</v>
      </c>
      <c r="D222" s="560">
        <v>3000</v>
      </c>
      <c r="E222" s="556">
        <v>132</v>
      </c>
      <c r="F222" s="749">
        <v>2982</v>
      </c>
      <c r="G222" s="750">
        <v>0.95400000000000007</v>
      </c>
      <c r="H222" s="749">
        <v>0.87</v>
      </c>
      <c r="I222" s="732">
        <v>229</v>
      </c>
      <c r="J222" s="750">
        <v>6.8</v>
      </c>
      <c r="K222" s="732">
        <v>422</v>
      </c>
      <c r="L222" s="750">
        <v>2</v>
      </c>
      <c r="M222" s="751">
        <v>2.8</v>
      </c>
      <c r="N222" s="735">
        <f t="shared" si="12"/>
        <v>229.55443364005944</v>
      </c>
      <c r="O222" s="720"/>
      <c r="P222" s="720"/>
      <c r="Q222" s="720"/>
      <c r="R222" s="720"/>
      <c r="S222" s="723"/>
      <c r="T222" s="720"/>
      <c r="V222"/>
      <c r="W222"/>
      <c r="X222"/>
    </row>
    <row r="223" spans="1:24" s="718" customFormat="1" x14ac:dyDescent="0.2">
      <c r="A223" s="760">
        <v>24</v>
      </c>
      <c r="B223" s="802" t="s">
        <v>599</v>
      </c>
      <c r="C223" s="759" t="s">
        <v>298</v>
      </c>
      <c r="D223" s="560">
        <v>3000</v>
      </c>
      <c r="E223" s="556">
        <v>160</v>
      </c>
      <c r="F223" s="749">
        <v>2983</v>
      </c>
      <c r="G223" s="750">
        <v>0.95599999999999996</v>
      </c>
      <c r="H223" s="749">
        <v>0.87</v>
      </c>
      <c r="I223" s="732">
        <v>275</v>
      </c>
      <c r="J223" s="750">
        <v>7.4</v>
      </c>
      <c r="K223" s="732">
        <v>512</v>
      </c>
      <c r="L223" s="750">
        <v>2.2000000000000002</v>
      </c>
      <c r="M223" s="751">
        <v>2.8</v>
      </c>
      <c r="N223" s="735">
        <f t="shared" si="12"/>
        <v>277.66568998683488</v>
      </c>
      <c r="O223" s="720"/>
      <c r="P223" s="720"/>
      <c r="Q223" s="720"/>
      <c r="R223" s="720"/>
      <c r="S223" s="723"/>
      <c r="T223" s="720"/>
      <c r="V223"/>
      <c r="W223"/>
      <c r="X223"/>
    </row>
    <row r="224" spans="1:24" s="718" customFormat="1" x14ac:dyDescent="0.2">
      <c r="A224" s="760">
        <v>25</v>
      </c>
      <c r="B224" s="802" t="s">
        <v>600</v>
      </c>
      <c r="C224" s="759" t="s">
        <v>298</v>
      </c>
      <c r="D224" s="560">
        <v>3000</v>
      </c>
      <c r="E224" s="556">
        <v>200</v>
      </c>
      <c r="F224" s="749">
        <v>2983</v>
      </c>
      <c r="G224" s="750">
        <v>0.96</v>
      </c>
      <c r="H224" s="749">
        <v>0.88</v>
      </c>
      <c r="I224" s="732">
        <v>342</v>
      </c>
      <c r="J224" s="750">
        <v>7.5</v>
      </c>
      <c r="K224" s="732">
        <v>640</v>
      </c>
      <c r="L224" s="750">
        <v>2.2999999999999998</v>
      </c>
      <c r="M224" s="751">
        <v>3.1</v>
      </c>
      <c r="N224" s="735">
        <f t="shared" si="12"/>
        <v>341.70825591242055</v>
      </c>
      <c r="O224" s="720"/>
      <c r="P224" s="720"/>
      <c r="Q224" s="720"/>
      <c r="R224" s="720"/>
      <c r="S224" s="723"/>
      <c r="T224" s="720"/>
      <c r="V224"/>
      <c r="W224"/>
      <c r="X224"/>
    </row>
    <row r="225" spans="1:24" s="718" customFormat="1" x14ac:dyDescent="0.2">
      <c r="A225" s="760">
        <v>26</v>
      </c>
      <c r="B225" s="802" t="s">
        <v>601</v>
      </c>
      <c r="C225" s="759" t="s">
        <v>298</v>
      </c>
      <c r="D225" s="560">
        <v>3000</v>
      </c>
      <c r="E225" s="556">
        <v>250</v>
      </c>
      <c r="F225" s="749">
        <v>2985</v>
      </c>
      <c r="G225" s="750">
        <v>0.95599999999999996</v>
      </c>
      <c r="H225" s="749">
        <v>0.89</v>
      </c>
      <c r="I225" s="732">
        <v>423</v>
      </c>
      <c r="J225" s="750">
        <v>7.7</v>
      </c>
      <c r="K225" s="732">
        <v>800</v>
      </c>
      <c r="L225" s="750">
        <v>2.1</v>
      </c>
      <c r="M225" s="751">
        <v>3.3</v>
      </c>
      <c r="N225" s="735">
        <f t="shared" si="12"/>
        <v>424.10314306275694</v>
      </c>
      <c r="O225" s="720"/>
      <c r="P225" s="720"/>
      <c r="Q225" s="720"/>
      <c r="R225" s="720"/>
      <c r="S225" s="723"/>
      <c r="T225" s="720"/>
      <c r="V225"/>
      <c r="W225"/>
      <c r="X225"/>
    </row>
    <row r="226" spans="1:24" s="718" customFormat="1" x14ac:dyDescent="0.2">
      <c r="A226" s="760">
        <v>27</v>
      </c>
      <c r="B226" s="802" t="s">
        <v>602</v>
      </c>
      <c r="C226" s="759" t="s">
        <v>298</v>
      </c>
      <c r="D226" s="560">
        <v>3000</v>
      </c>
      <c r="E226" s="556">
        <v>315</v>
      </c>
      <c r="F226" s="749">
        <v>2980</v>
      </c>
      <c r="G226" s="750">
        <v>0.95700000000000007</v>
      </c>
      <c r="H226" s="749">
        <v>0.89</v>
      </c>
      <c r="I226" s="732">
        <v>529</v>
      </c>
      <c r="J226" s="750">
        <v>7</v>
      </c>
      <c r="K226" s="732">
        <v>1009</v>
      </c>
      <c r="L226" s="750">
        <v>2.1</v>
      </c>
      <c r="M226" s="751">
        <v>3</v>
      </c>
      <c r="N226" s="735">
        <f t="shared" si="12"/>
        <v>533.81157994532339</v>
      </c>
      <c r="O226" s="720"/>
      <c r="P226" s="720"/>
      <c r="Q226" s="720"/>
      <c r="R226" s="720"/>
      <c r="S226" s="723"/>
      <c r="T226" s="720"/>
      <c r="V226"/>
      <c r="W226"/>
      <c r="X226"/>
    </row>
    <row r="227" spans="1:24" x14ac:dyDescent="0.2">
      <c r="A227" s="760">
        <v>28</v>
      </c>
      <c r="B227" s="802" t="s">
        <v>603</v>
      </c>
      <c r="C227" s="559" t="s">
        <v>298</v>
      </c>
      <c r="D227" s="664">
        <v>3000</v>
      </c>
      <c r="E227" s="558">
        <v>355</v>
      </c>
      <c r="F227" s="754">
        <v>2984</v>
      </c>
      <c r="G227" s="755">
        <v>0.95799999999999996</v>
      </c>
      <c r="H227" s="754">
        <v>0.88</v>
      </c>
      <c r="I227" s="756">
        <v>605</v>
      </c>
      <c r="J227" s="755">
        <v>7.2</v>
      </c>
      <c r="K227" s="756">
        <v>1136</v>
      </c>
      <c r="L227" s="755">
        <v>2.2000000000000002</v>
      </c>
      <c r="M227" s="757">
        <v>3</v>
      </c>
      <c r="N227" s="735">
        <f t="shared" si="12"/>
        <v>607.79840091311553</v>
      </c>
      <c r="P227" s="720"/>
      <c r="Q227" s="720"/>
      <c r="R227" s="720"/>
      <c r="S227" s="723"/>
      <c r="T227" s="720"/>
    </row>
    <row r="228" spans="1:24" x14ac:dyDescent="0.2">
      <c r="A228" s="760">
        <v>1</v>
      </c>
      <c r="B228" s="802" t="s">
        <v>604</v>
      </c>
      <c r="C228" s="553" t="s">
        <v>333</v>
      </c>
      <c r="D228" s="554">
        <v>750</v>
      </c>
      <c r="E228" s="555">
        <v>0.25</v>
      </c>
      <c r="F228" s="798">
        <v>694.5</v>
      </c>
      <c r="G228" s="801">
        <v>0.74099999999999999</v>
      </c>
      <c r="H228" s="744">
        <f>H256+0.03</f>
        <v>0.70000000000000007</v>
      </c>
      <c r="I228" s="807">
        <f>(E228*1000)/(G228*SQRT(3)*400*H228)</f>
        <v>0.69566978647294408</v>
      </c>
      <c r="J228" s="779" t="s">
        <v>375</v>
      </c>
      <c r="K228" s="780" t="s">
        <v>375</v>
      </c>
      <c r="L228" s="779" t="s">
        <v>375</v>
      </c>
      <c r="M228" s="781" t="s">
        <v>375</v>
      </c>
      <c r="N228" s="735">
        <f t="shared" ref="N228:N283" si="15">(E228*1000)/(G228*SQRT(3)*400*H228)</f>
        <v>0.69566978647294408</v>
      </c>
      <c r="P228" s="721" t="s">
        <v>376</v>
      </c>
      <c r="Q228" s="720"/>
      <c r="R228" s="720"/>
      <c r="S228" s="723"/>
      <c r="T228" s="720"/>
    </row>
    <row r="229" spans="1:24" x14ac:dyDescent="0.2">
      <c r="A229" s="760">
        <v>2</v>
      </c>
      <c r="B229" s="802" t="s">
        <v>605</v>
      </c>
      <c r="C229" s="557" t="s">
        <v>333</v>
      </c>
      <c r="D229" s="560">
        <v>750</v>
      </c>
      <c r="E229" s="556">
        <v>0.37</v>
      </c>
      <c r="F229" s="799">
        <v>704.25</v>
      </c>
      <c r="G229" s="800">
        <v>0.78</v>
      </c>
      <c r="H229" s="743">
        <f t="shared" ref="H229:H253" si="16">H257+0.03</f>
        <v>0.69000000000000006</v>
      </c>
      <c r="I229" s="808">
        <f t="shared" ref="I229:I255" si="17">(E229*1000)/(G229*SQRT(3)*400*H229)</f>
        <v>0.99228725195169787</v>
      </c>
      <c r="J229" s="736" t="s">
        <v>375</v>
      </c>
      <c r="K229" s="768" t="s">
        <v>375</v>
      </c>
      <c r="L229" s="736" t="s">
        <v>375</v>
      </c>
      <c r="M229" s="737" t="s">
        <v>375</v>
      </c>
      <c r="N229" s="735">
        <f t="shared" si="15"/>
        <v>0.99228725195169787</v>
      </c>
      <c r="P229" s="720"/>
      <c r="Q229" s="720"/>
    </row>
    <row r="230" spans="1:24" x14ac:dyDescent="0.2">
      <c r="A230" s="760">
        <v>3</v>
      </c>
      <c r="B230" s="802" t="s">
        <v>606</v>
      </c>
      <c r="C230" s="557" t="s">
        <v>333</v>
      </c>
      <c r="D230" s="560">
        <v>750</v>
      </c>
      <c r="E230" s="556">
        <v>0.55000000000000004</v>
      </c>
      <c r="F230" s="799">
        <v>707.25</v>
      </c>
      <c r="G230" s="800">
        <v>0.80900000000000005</v>
      </c>
      <c r="H230" s="743">
        <f t="shared" si="16"/>
        <v>0.71000000000000008</v>
      </c>
      <c r="I230" s="808">
        <f t="shared" si="17"/>
        <v>1.3820864223536888</v>
      </c>
      <c r="J230" s="736" t="s">
        <v>375</v>
      </c>
      <c r="K230" s="768" t="s">
        <v>375</v>
      </c>
      <c r="L230" s="736" t="s">
        <v>375</v>
      </c>
      <c r="M230" s="737" t="s">
        <v>375</v>
      </c>
      <c r="N230" s="735">
        <f t="shared" si="15"/>
        <v>1.3820864223536888</v>
      </c>
      <c r="P230" s="720"/>
    </row>
    <row r="231" spans="1:24" x14ac:dyDescent="0.2">
      <c r="A231" s="760">
        <v>4</v>
      </c>
      <c r="B231" s="802" t="s">
        <v>607</v>
      </c>
      <c r="C231" s="557" t="s">
        <v>333</v>
      </c>
      <c r="D231" s="560">
        <v>750</v>
      </c>
      <c r="E231" s="556">
        <v>0.75</v>
      </c>
      <c r="F231" s="799">
        <v>714</v>
      </c>
      <c r="G231" s="800">
        <v>0.82700000000000007</v>
      </c>
      <c r="H231" s="743">
        <f t="shared" si="16"/>
        <v>0.62</v>
      </c>
      <c r="I231" s="808">
        <f t="shared" si="17"/>
        <v>2.1112683908619347</v>
      </c>
      <c r="J231" s="736" t="s">
        <v>375</v>
      </c>
      <c r="K231" s="768" t="s">
        <v>375</v>
      </c>
      <c r="L231" s="736" t="s">
        <v>375</v>
      </c>
      <c r="M231" s="737" t="s">
        <v>375</v>
      </c>
      <c r="N231" s="735">
        <f t="shared" si="15"/>
        <v>2.1112683908619347</v>
      </c>
      <c r="P231" s="720"/>
    </row>
    <row r="232" spans="1:24" x14ac:dyDescent="0.2">
      <c r="A232" s="760">
        <v>5</v>
      </c>
      <c r="B232" s="802" t="s">
        <v>608</v>
      </c>
      <c r="C232" s="557" t="s">
        <v>333</v>
      </c>
      <c r="D232" s="560">
        <v>750</v>
      </c>
      <c r="E232" s="556">
        <v>1.1000000000000001</v>
      </c>
      <c r="F232" s="799">
        <v>715.5</v>
      </c>
      <c r="G232" s="800">
        <v>0.84499999999999997</v>
      </c>
      <c r="H232" s="743">
        <f t="shared" si="16"/>
        <v>0.65</v>
      </c>
      <c r="I232" s="808">
        <f t="shared" si="17"/>
        <v>2.890693200312191</v>
      </c>
      <c r="J232" s="736" t="s">
        <v>375</v>
      </c>
      <c r="K232" s="768" t="s">
        <v>375</v>
      </c>
      <c r="L232" s="736" t="s">
        <v>375</v>
      </c>
      <c r="M232" s="737" t="s">
        <v>375</v>
      </c>
      <c r="N232" s="735">
        <f t="shared" si="15"/>
        <v>2.890693200312191</v>
      </c>
      <c r="P232" s="720"/>
    </row>
    <row r="233" spans="1:24" x14ac:dyDescent="0.2">
      <c r="A233" s="760">
        <v>6</v>
      </c>
      <c r="B233" s="802" t="s">
        <v>609</v>
      </c>
      <c r="C233" s="557" t="s">
        <v>333</v>
      </c>
      <c r="D233" s="560">
        <v>750</v>
      </c>
      <c r="E233" s="556">
        <v>1.5</v>
      </c>
      <c r="F233" s="799">
        <v>714.75</v>
      </c>
      <c r="G233" s="800">
        <v>0.8590000000000001</v>
      </c>
      <c r="H233" s="743">
        <f t="shared" si="16"/>
        <v>0.91</v>
      </c>
      <c r="I233" s="808">
        <f t="shared" si="17"/>
        <v>2.7697213850261568</v>
      </c>
      <c r="J233" s="736" t="s">
        <v>375</v>
      </c>
      <c r="K233" s="768" t="s">
        <v>375</v>
      </c>
      <c r="L233" s="736" t="s">
        <v>375</v>
      </c>
      <c r="M233" s="737" t="s">
        <v>375</v>
      </c>
      <c r="N233" s="735">
        <f t="shared" si="15"/>
        <v>2.7697213850261568</v>
      </c>
      <c r="P233" s="720"/>
    </row>
    <row r="234" spans="1:24" x14ac:dyDescent="0.2">
      <c r="A234" s="760">
        <v>7</v>
      </c>
      <c r="B234" s="802" t="s">
        <v>610</v>
      </c>
      <c r="C234" s="557" t="s">
        <v>333</v>
      </c>
      <c r="D234" s="560">
        <v>750</v>
      </c>
      <c r="E234" s="556">
        <v>2.2000000000000002</v>
      </c>
      <c r="F234" s="799">
        <v>717.75</v>
      </c>
      <c r="G234" s="800">
        <v>0.87400000000000011</v>
      </c>
      <c r="H234" s="743">
        <f t="shared" si="16"/>
        <v>0.67</v>
      </c>
      <c r="I234" s="808">
        <f t="shared" si="17"/>
        <v>5.4227030987105795</v>
      </c>
      <c r="J234" s="736" t="s">
        <v>375</v>
      </c>
      <c r="K234" s="768" t="s">
        <v>375</v>
      </c>
      <c r="L234" s="736" t="s">
        <v>375</v>
      </c>
      <c r="M234" s="737" t="s">
        <v>375</v>
      </c>
      <c r="N234" s="735">
        <f t="shared" si="15"/>
        <v>5.4227030987105795</v>
      </c>
      <c r="P234" s="720"/>
    </row>
    <row r="235" spans="1:24" x14ac:dyDescent="0.2">
      <c r="A235" s="760">
        <v>8</v>
      </c>
      <c r="B235" s="802" t="s">
        <v>611</v>
      </c>
      <c r="C235" s="557" t="s">
        <v>333</v>
      </c>
      <c r="D235" s="560">
        <v>750</v>
      </c>
      <c r="E235" s="556">
        <v>3</v>
      </c>
      <c r="F235" s="799">
        <v>726</v>
      </c>
      <c r="G235" s="800">
        <v>0.8859999999999999</v>
      </c>
      <c r="H235" s="743">
        <f t="shared" si="16"/>
        <v>0.71000000000000008</v>
      </c>
      <c r="I235" s="808">
        <f t="shared" si="17"/>
        <v>6.883488091632266</v>
      </c>
      <c r="J235" s="736" t="s">
        <v>375</v>
      </c>
      <c r="K235" s="768" t="s">
        <v>375</v>
      </c>
      <c r="L235" s="736" t="s">
        <v>375</v>
      </c>
      <c r="M235" s="737" t="s">
        <v>375</v>
      </c>
      <c r="N235" s="735">
        <f t="shared" si="15"/>
        <v>6.883488091632266</v>
      </c>
      <c r="P235" s="720"/>
    </row>
    <row r="236" spans="1:24" x14ac:dyDescent="0.2">
      <c r="A236" s="760">
        <v>9</v>
      </c>
      <c r="B236" s="802" t="s">
        <v>612</v>
      </c>
      <c r="C236" s="557" t="s">
        <v>333</v>
      </c>
      <c r="D236" s="560">
        <v>750</v>
      </c>
      <c r="E236" s="556">
        <v>4</v>
      </c>
      <c r="F236" s="799">
        <v>729</v>
      </c>
      <c r="G236" s="800">
        <v>0.89500000000000002</v>
      </c>
      <c r="H236" s="743">
        <f t="shared" si="16"/>
        <v>0.68</v>
      </c>
      <c r="I236" s="808">
        <f t="shared" si="17"/>
        <v>9.4865308772531343</v>
      </c>
      <c r="J236" s="736" t="s">
        <v>375</v>
      </c>
      <c r="K236" s="768" t="s">
        <v>375</v>
      </c>
      <c r="L236" s="736" t="s">
        <v>375</v>
      </c>
      <c r="M236" s="737" t="s">
        <v>375</v>
      </c>
      <c r="N236" s="735">
        <f t="shared" si="15"/>
        <v>9.4865308772531343</v>
      </c>
      <c r="P236" s="720"/>
    </row>
    <row r="237" spans="1:24" x14ac:dyDescent="0.2">
      <c r="A237" s="760">
        <v>10</v>
      </c>
      <c r="B237" s="802" t="s">
        <v>613</v>
      </c>
      <c r="C237" s="557" t="s">
        <v>333</v>
      </c>
      <c r="D237" s="560">
        <v>750</v>
      </c>
      <c r="E237" s="556">
        <v>5.5</v>
      </c>
      <c r="F237" s="799">
        <v>730.5</v>
      </c>
      <c r="G237" s="800">
        <v>0.90500000000000003</v>
      </c>
      <c r="H237" s="743">
        <f t="shared" si="16"/>
        <v>0.70000000000000007</v>
      </c>
      <c r="I237" s="808">
        <f t="shared" si="17"/>
        <v>12.531280507272855</v>
      </c>
      <c r="J237" s="736" t="s">
        <v>375</v>
      </c>
      <c r="K237" s="768" t="s">
        <v>375</v>
      </c>
      <c r="L237" s="736" t="s">
        <v>375</v>
      </c>
      <c r="M237" s="737" t="s">
        <v>375</v>
      </c>
      <c r="N237" s="735">
        <f t="shared" si="15"/>
        <v>12.531280507272855</v>
      </c>
      <c r="P237" s="720"/>
    </row>
    <row r="238" spans="1:24" x14ac:dyDescent="0.2">
      <c r="A238" s="760">
        <v>11</v>
      </c>
      <c r="B238" s="802" t="s">
        <v>614</v>
      </c>
      <c r="C238" s="557" t="s">
        <v>333</v>
      </c>
      <c r="D238" s="560">
        <v>750</v>
      </c>
      <c r="E238" s="556">
        <v>7.5</v>
      </c>
      <c r="F238" s="799">
        <v>731.25</v>
      </c>
      <c r="G238" s="800">
        <v>0.91299999999999992</v>
      </c>
      <c r="H238" s="743">
        <f t="shared" si="16"/>
        <v>0.8</v>
      </c>
      <c r="I238" s="808">
        <f t="shared" si="17"/>
        <v>14.821080979333905</v>
      </c>
      <c r="J238" s="736" t="s">
        <v>375</v>
      </c>
      <c r="K238" s="768" t="s">
        <v>375</v>
      </c>
      <c r="L238" s="736" t="s">
        <v>375</v>
      </c>
      <c r="M238" s="737" t="s">
        <v>375</v>
      </c>
      <c r="N238" s="735">
        <f t="shared" si="15"/>
        <v>14.821080979333905</v>
      </c>
      <c r="P238" s="720"/>
    </row>
    <row r="239" spans="1:24" x14ac:dyDescent="0.2">
      <c r="A239" s="760">
        <v>12</v>
      </c>
      <c r="B239" s="802" t="s">
        <v>615</v>
      </c>
      <c r="C239" s="557" t="s">
        <v>333</v>
      </c>
      <c r="D239" s="560">
        <v>750</v>
      </c>
      <c r="E239" s="556">
        <v>11</v>
      </c>
      <c r="F239" s="799">
        <v>731.25</v>
      </c>
      <c r="G239" s="800">
        <v>0.92299999999999993</v>
      </c>
      <c r="H239" s="743">
        <f t="shared" si="16"/>
        <v>0.81</v>
      </c>
      <c r="I239" s="808">
        <f t="shared" si="17"/>
        <v>21.236617581844914</v>
      </c>
      <c r="J239" s="736" t="s">
        <v>375</v>
      </c>
      <c r="K239" s="768" t="s">
        <v>375</v>
      </c>
      <c r="L239" s="736" t="s">
        <v>375</v>
      </c>
      <c r="M239" s="737" t="s">
        <v>375</v>
      </c>
      <c r="N239" s="735">
        <f t="shared" si="15"/>
        <v>21.236617581844914</v>
      </c>
      <c r="P239" s="720"/>
    </row>
    <row r="240" spans="1:24" x14ac:dyDescent="0.2">
      <c r="A240" s="760">
        <v>13</v>
      </c>
      <c r="B240" s="802" t="s">
        <v>616</v>
      </c>
      <c r="C240" s="557" t="s">
        <v>333</v>
      </c>
      <c r="D240" s="560">
        <v>750</v>
      </c>
      <c r="E240" s="556">
        <v>15</v>
      </c>
      <c r="F240" s="799">
        <v>734.25</v>
      </c>
      <c r="G240" s="800">
        <v>0.92900000000000005</v>
      </c>
      <c r="H240" s="743">
        <f t="shared" si="16"/>
        <v>0.82000000000000006</v>
      </c>
      <c r="I240" s="808">
        <f t="shared" si="17"/>
        <v>28.421112518851853</v>
      </c>
      <c r="J240" s="736" t="s">
        <v>375</v>
      </c>
      <c r="K240" s="768" t="s">
        <v>375</v>
      </c>
      <c r="L240" s="736" t="s">
        <v>375</v>
      </c>
      <c r="M240" s="737" t="s">
        <v>375</v>
      </c>
      <c r="N240" s="735">
        <f t="shared" si="15"/>
        <v>28.421112518851853</v>
      </c>
      <c r="P240" s="720"/>
    </row>
    <row r="241" spans="1:24" x14ac:dyDescent="0.2">
      <c r="A241" s="760">
        <v>14</v>
      </c>
      <c r="B241" s="802" t="s">
        <v>617</v>
      </c>
      <c r="C241" s="557" t="s">
        <v>333</v>
      </c>
      <c r="D241" s="560">
        <v>750</v>
      </c>
      <c r="E241" s="556">
        <v>18.5</v>
      </c>
      <c r="F241" s="799">
        <v>741.75</v>
      </c>
      <c r="G241" s="800">
        <v>0.93400000000000005</v>
      </c>
      <c r="H241" s="743">
        <f t="shared" si="16"/>
        <v>0.85</v>
      </c>
      <c r="I241" s="808">
        <f t="shared" si="17"/>
        <v>33.63452569595691</v>
      </c>
      <c r="J241" s="736" t="s">
        <v>375</v>
      </c>
      <c r="K241" s="768" t="s">
        <v>375</v>
      </c>
      <c r="L241" s="736" t="s">
        <v>375</v>
      </c>
      <c r="M241" s="737" t="s">
        <v>375</v>
      </c>
      <c r="N241" s="735">
        <f t="shared" si="15"/>
        <v>33.63452569595691</v>
      </c>
      <c r="P241" s="720"/>
    </row>
    <row r="242" spans="1:24" x14ac:dyDescent="0.2">
      <c r="A242" s="760">
        <v>15</v>
      </c>
      <c r="B242" s="802" t="s">
        <v>618</v>
      </c>
      <c r="C242" s="557" t="s">
        <v>333</v>
      </c>
      <c r="D242" s="560">
        <v>750</v>
      </c>
      <c r="E242" s="556">
        <v>22</v>
      </c>
      <c r="F242" s="799">
        <v>741.75</v>
      </c>
      <c r="G242" s="800">
        <v>0.93700000000000006</v>
      </c>
      <c r="H242" s="743">
        <f t="shared" si="16"/>
        <v>0.84000000000000008</v>
      </c>
      <c r="I242" s="808">
        <f t="shared" si="17"/>
        <v>40.344392952977344</v>
      </c>
      <c r="J242" s="736" t="s">
        <v>375</v>
      </c>
      <c r="K242" s="768" t="s">
        <v>375</v>
      </c>
      <c r="L242" s="736" t="s">
        <v>375</v>
      </c>
      <c r="M242" s="737" t="s">
        <v>375</v>
      </c>
      <c r="N242" s="735">
        <f t="shared" si="15"/>
        <v>40.344392952977344</v>
      </c>
      <c r="P242" s="720"/>
    </row>
    <row r="243" spans="1:24" x14ac:dyDescent="0.2">
      <c r="A243" s="760">
        <v>16</v>
      </c>
      <c r="B243" s="802" t="s">
        <v>619</v>
      </c>
      <c r="C243" s="557" t="s">
        <v>333</v>
      </c>
      <c r="D243" s="560">
        <v>750</v>
      </c>
      <c r="E243" s="556">
        <v>30</v>
      </c>
      <c r="F243" s="799">
        <v>741</v>
      </c>
      <c r="G243" s="800">
        <v>0.94200000000000006</v>
      </c>
      <c r="H243" s="743">
        <f t="shared" si="16"/>
        <v>0.8</v>
      </c>
      <c r="I243" s="808">
        <f t="shared" si="17"/>
        <v>57.459222650241408</v>
      </c>
      <c r="J243" s="736" t="s">
        <v>375</v>
      </c>
      <c r="K243" s="768" t="s">
        <v>375</v>
      </c>
      <c r="L243" s="736" t="s">
        <v>375</v>
      </c>
      <c r="M243" s="737" t="s">
        <v>375</v>
      </c>
      <c r="N243" s="735">
        <f t="shared" si="15"/>
        <v>57.459222650241408</v>
      </c>
      <c r="P243" s="720"/>
    </row>
    <row r="244" spans="1:24" x14ac:dyDescent="0.2">
      <c r="A244" s="760">
        <v>17</v>
      </c>
      <c r="B244" s="802" t="s">
        <v>620</v>
      </c>
      <c r="C244" s="557" t="s">
        <v>333</v>
      </c>
      <c r="D244" s="560">
        <v>750</v>
      </c>
      <c r="E244" s="556">
        <v>37</v>
      </c>
      <c r="F244" s="799">
        <v>742.5</v>
      </c>
      <c r="G244" s="800">
        <v>0.94499999999999995</v>
      </c>
      <c r="H244" s="743">
        <f t="shared" si="16"/>
        <v>0.83000000000000007</v>
      </c>
      <c r="I244" s="808">
        <f t="shared" si="17"/>
        <v>68.088098298005207</v>
      </c>
      <c r="J244" s="736" t="s">
        <v>375</v>
      </c>
      <c r="K244" s="768" t="s">
        <v>375</v>
      </c>
      <c r="L244" s="736" t="s">
        <v>375</v>
      </c>
      <c r="M244" s="737" t="s">
        <v>375</v>
      </c>
      <c r="N244" s="735">
        <f t="shared" si="15"/>
        <v>68.088098298005207</v>
      </c>
      <c r="P244" s="720"/>
    </row>
    <row r="245" spans="1:24" x14ac:dyDescent="0.2">
      <c r="A245" s="760">
        <v>18</v>
      </c>
      <c r="B245" s="802" t="s">
        <v>621</v>
      </c>
      <c r="C245" s="557" t="s">
        <v>333</v>
      </c>
      <c r="D245" s="560">
        <v>750</v>
      </c>
      <c r="E245" s="556">
        <v>45</v>
      </c>
      <c r="F245" s="799">
        <v>743.25</v>
      </c>
      <c r="G245" s="800">
        <v>0.94799999999999995</v>
      </c>
      <c r="H245" s="743">
        <f t="shared" si="16"/>
        <v>0.87</v>
      </c>
      <c r="I245" s="808">
        <f t="shared" si="17"/>
        <v>78.75249197806987</v>
      </c>
      <c r="J245" s="736" t="s">
        <v>375</v>
      </c>
      <c r="K245" s="768" t="s">
        <v>375</v>
      </c>
      <c r="L245" s="736" t="s">
        <v>375</v>
      </c>
      <c r="M245" s="737" t="s">
        <v>375</v>
      </c>
      <c r="N245" s="735">
        <f t="shared" si="15"/>
        <v>78.75249197806987</v>
      </c>
      <c r="P245" s="720"/>
    </row>
    <row r="246" spans="1:24" x14ac:dyDescent="0.2">
      <c r="A246" s="760">
        <v>19</v>
      </c>
      <c r="B246" s="802" t="s">
        <v>622</v>
      </c>
      <c r="C246" s="557" t="s">
        <v>333</v>
      </c>
      <c r="D246" s="560">
        <v>750</v>
      </c>
      <c r="E246" s="556">
        <v>55</v>
      </c>
      <c r="F246" s="799">
        <v>744.75</v>
      </c>
      <c r="G246" s="800">
        <v>0.95099999999999996</v>
      </c>
      <c r="H246" s="743">
        <f t="shared" si="16"/>
        <v>0.89</v>
      </c>
      <c r="I246" s="808">
        <f t="shared" si="17"/>
        <v>93.793241902165136</v>
      </c>
      <c r="J246" s="736" t="s">
        <v>375</v>
      </c>
      <c r="K246" s="768" t="s">
        <v>375</v>
      </c>
      <c r="L246" s="736" t="s">
        <v>375</v>
      </c>
      <c r="M246" s="737" t="s">
        <v>375</v>
      </c>
      <c r="N246" s="735">
        <f t="shared" si="15"/>
        <v>93.793241902165136</v>
      </c>
      <c r="P246" s="720"/>
    </row>
    <row r="247" spans="1:24" x14ac:dyDescent="0.2">
      <c r="A247" s="760">
        <v>20</v>
      </c>
      <c r="B247" s="802" t="s">
        <v>623</v>
      </c>
      <c r="C247" s="557" t="s">
        <v>333</v>
      </c>
      <c r="D247" s="560">
        <v>750</v>
      </c>
      <c r="E247" s="556">
        <v>75</v>
      </c>
      <c r="F247" s="799">
        <v>745.5</v>
      </c>
      <c r="G247" s="800">
        <v>0.95400000000000007</v>
      </c>
      <c r="H247" s="743">
        <f t="shared" si="16"/>
        <v>0.87</v>
      </c>
      <c r="I247" s="808">
        <f t="shared" si="17"/>
        <v>130.42865547730651</v>
      </c>
      <c r="J247" s="736" t="s">
        <v>375</v>
      </c>
      <c r="K247" s="768" t="s">
        <v>375</v>
      </c>
      <c r="L247" s="736" t="s">
        <v>375</v>
      </c>
      <c r="M247" s="737" t="s">
        <v>375</v>
      </c>
      <c r="N247" s="735">
        <f t="shared" si="15"/>
        <v>130.42865547730651</v>
      </c>
      <c r="P247" s="720"/>
    </row>
    <row r="248" spans="1:24" x14ac:dyDescent="0.2">
      <c r="A248" s="760">
        <v>21</v>
      </c>
      <c r="B248" s="802" t="s">
        <v>624</v>
      </c>
      <c r="C248" s="557" t="s">
        <v>333</v>
      </c>
      <c r="D248" s="560">
        <v>750</v>
      </c>
      <c r="E248" s="556">
        <v>90</v>
      </c>
      <c r="F248" s="799">
        <v>745.5</v>
      </c>
      <c r="G248" s="800">
        <v>0.95599999999999996</v>
      </c>
      <c r="H248" s="743">
        <f t="shared" si="16"/>
        <v>0.87</v>
      </c>
      <c r="I248" s="808">
        <f t="shared" si="17"/>
        <v>156.18695061759462</v>
      </c>
      <c r="J248" s="736" t="s">
        <v>375</v>
      </c>
      <c r="K248" s="768" t="s">
        <v>375</v>
      </c>
      <c r="L248" s="736" t="s">
        <v>375</v>
      </c>
      <c r="M248" s="737" t="s">
        <v>375</v>
      </c>
      <c r="N248" s="735">
        <f t="shared" si="15"/>
        <v>156.18695061759462</v>
      </c>
      <c r="P248" s="720"/>
    </row>
    <row r="249" spans="1:24" x14ac:dyDescent="0.2">
      <c r="A249" s="760">
        <v>22</v>
      </c>
      <c r="B249" s="802" t="s">
        <v>625</v>
      </c>
      <c r="C249" s="557" t="s">
        <v>333</v>
      </c>
      <c r="D249" s="560">
        <v>750</v>
      </c>
      <c r="E249" s="556">
        <v>110</v>
      </c>
      <c r="F249" s="799">
        <v>745.5</v>
      </c>
      <c r="G249" s="800">
        <v>0.95799999999999996</v>
      </c>
      <c r="H249" s="743">
        <f t="shared" si="16"/>
        <v>0.86</v>
      </c>
      <c r="I249" s="808">
        <f t="shared" si="17"/>
        <v>192.71171047621877</v>
      </c>
      <c r="J249" s="736" t="s">
        <v>375</v>
      </c>
      <c r="K249" s="768" t="s">
        <v>375</v>
      </c>
      <c r="L249" s="736" t="s">
        <v>375</v>
      </c>
      <c r="M249" s="737" t="s">
        <v>375</v>
      </c>
      <c r="N249" s="735">
        <f t="shared" si="15"/>
        <v>192.71171047621877</v>
      </c>
      <c r="P249" s="720"/>
    </row>
    <row r="250" spans="1:24" x14ac:dyDescent="0.2">
      <c r="A250" s="760">
        <v>23</v>
      </c>
      <c r="B250" s="802" t="s">
        <v>626</v>
      </c>
      <c r="C250" s="557" t="s">
        <v>333</v>
      </c>
      <c r="D250" s="560">
        <v>750</v>
      </c>
      <c r="E250" s="556">
        <v>132</v>
      </c>
      <c r="F250" s="799">
        <v>746.25</v>
      </c>
      <c r="G250" s="800">
        <v>0.96</v>
      </c>
      <c r="H250" s="743">
        <f t="shared" si="16"/>
        <v>0.85</v>
      </c>
      <c r="I250" s="808">
        <f t="shared" si="17"/>
        <v>233.48724121639282</v>
      </c>
      <c r="J250" s="736" t="s">
        <v>375</v>
      </c>
      <c r="K250" s="768" t="s">
        <v>375</v>
      </c>
      <c r="L250" s="736" t="s">
        <v>375</v>
      </c>
      <c r="M250" s="737" t="s">
        <v>375</v>
      </c>
      <c r="N250" s="735">
        <f t="shared" si="15"/>
        <v>233.48724121639282</v>
      </c>
      <c r="P250" s="720"/>
    </row>
    <row r="251" spans="1:24" x14ac:dyDescent="0.2">
      <c r="A251" s="760">
        <v>24</v>
      </c>
      <c r="B251" s="802" t="s">
        <v>627</v>
      </c>
      <c r="C251" s="557" t="s">
        <v>333</v>
      </c>
      <c r="D251" s="560">
        <v>750</v>
      </c>
      <c r="E251" s="556">
        <v>160</v>
      </c>
      <c r="F251" s="799">
        <v>744.75</v>
      </c>
      <c r="G251" s="800">
        <v>0.96200000000000008</v>
      </c>
      <c r="H251" s="743">
        <f t="shared" si="16"/>
        <v>0.85</v>
      </c>
      <c r="I251" s="808">
        <f t="shared" si="17"/>
        <v>282.4264494017981</v>
      </c>
      <c r="J251" s="736" t="s">
        <v>375</v>
      </c>
      <c r="K251" s="768" t="s">
        <v>375</v>
      </c>
      <c r="L251" s="736" t="s">
        <v>375</v>
      </c>
      <c r="M251" s="737" t="s">
        <v>375</v>
      </c>
      <c r="N251" s="735">
        <f t="shared" si="15"/>
        <v>282.4264494017981</v>
      </c>
      <c r="P251" s="720"/>
    </row>
    <row r="252" spans="1:24" s="718" customFormat="1" x14ac:dyDescent="0.2">
      <c r="A252" s="760">
        <v>25</v>
      </c>
      <c r="B252" s="802" t="s">
        <v>628</v>
      </c>
      <c r="C252" s="557" t="s">
        <v>333</v>
      </c>
      <c r="D252" s="560">
        <v>750</v>
      </c>
      <c r="E252" s="556">
        <v>200</v>
      </c>
      <c r="F252" s="799">
        <v>744.75</v>
      </c>
      <c r="G252" s="800">
        <v>0.96299999999999997</v>
      </c>
      <c r="H252" s="743">
        <f t="shared" si="16"/>
        <v>0.85</v>
      </c>
      <c r="I252" s="808">
        <f t="shared" si="17"/>
        <v>352.6664645957033</v>
      </c>
      <c r="J252" s="736" t="s">
        <v>375</v>
      </c>
      <c r="K252" s="768" t="s">
        <v>375</v>
      </c>
      <c r="L252" s="736" t="s">
        <v>375</v>
      </c>
      <c r="M252" s="737" t="s">
        <v>375</v>
      </c>
      <c r="N252" s="735">
        <f t="shared" si="15"/>
        <v>352.6664645957033</v>
      </c>
      <c r="O252" s="720"/>
      <c r="P252" s="720"/>
      <c r="S252" s="719"/>
      <c r="V252"/>
      <c r="W252"/>
      <c r="X252"/>
    </row>
    <row r="253" spans="1:24" s="718" customFormat="1" x14ac:dyDescent="0.2">
      <c r="A253" s="760">
        <v>26</v>
      </c>
      <c r="B253" s="802" t="s">
        <v>629</v>
      </c>
      <c r="C253" s="557" t="s">
        <v>333</v>
      </c>
      <c r="D253" s="560">
        <v>750</v>
      </c>
      <c r="E253" s="556">
        <v>250</v>
      </c>
      <c r="F253" s="799">
        <v>744.75</v>
      </c>
      <c r="G253" s="800">
        <v>0.96499999999999997</v>
      </c>
      <c r="H253" s="743">
        <f t="shared" si="16"/>
        <v>0.84000000000000008</v>
      </c>
      <c r="I253" s="808">
        <f t="shared" si="17"/>
        <v>445.15657320937095</v>
      </c>
      <c r="J253" s="736" t="s">
        <v>375</v>
      </c>
      <c r="K253" s="768" t="s">
        <v>375</v>
      </c>
      <c r="L253" s="736" t="s">
        <v>375</v>
      </c>
      <c r="M253" s="737" t="s">
        <v>375</v>
      </c>
      <c r="N253" s="735">
        <f t="shared" si="15"/>
        <v>445.15657320937095</v>
      </c>
      <c r="O253" s="720"/>
      <c r="P253" s="720"/>
      <c r="S253" s="719"/>
      <c r="V253"/>
      <c r="W253"/>
      <c r="X253"/>
    </row>
    <row r="254" spans="1:24" x14ac:dyDescent="0.2">
      <c r="A254" s="760">
        <v>27</v>
      </c>
      <c r="B254" s="802" t="s">
        <v>630</v>
      </c>
      <c r="C254" s="557" t="s">
        <v>333</v>
      </c>
      <c r="D254" s="560">
        <v>750</v>
      </c>
      <c r="E254" s="556">
        <v>315</v>
      </c>
      <c r="F254" s="799">
        <v>746.25</v>
      </c>
      <c r="G254" s="800">
        <v>0.96599999999999997</v>
      </c>
      <c r="H254" s="743">
        <v>0.96</v>
      </c>
      <c r="I254" s="808">
        <f t="shared" si="17"/>
        <v>490.27706283086434</v>
      </c>
      <c r="J254" s="736" t="s">
        <v>375</v>
      </c>
      <c r="K254" s="768" t="s">
        <v>375</v>
      </c>
      <c r="L254" s="736" t="s">
        <v>375</v>
      </c>
      <c r="M254" s="737" t="s">
        <v>375</v>
      </c>
      <c r="N254" s="735">
        <f t="shared" si="15"/>
        <v>490.27706283086434</v>
      </c>
      <c r="P254" s="720"/>
    </row>
    <row r="255" spans="1:24" x14ac:dyDescent="0.2">
      <c r="A255" s="760">
        <v>28</v>
      </c>
      <c r="B255" s="802" t="s">
        <v>631</v>
      </c>
      <c r="C255" s="557" t="s">
        <v>333</v>
      </c>
      <c r="D255" s="560">
        <v>750</v>
      </c>
      <c r="E255" s="556">
        <v>355</v>
      </c>
      <c r="F255" s="799">
        <v>746.25</v>
      </c>
      <c r="G255" s="800">
        <v>0.96599999999999997</v>
      </c>
      <c r="H255" s="743">
        <v>0.96</v>
      </c>
      <c r="I255" s="809">
        <f t="shared" si="17"/>
        <v>552.5344676347836</v>
      </c>
      <c r="J255" s="736" t="s">
        <v>375</v>
      </c>
      <c r="K255" s="768" t="s">
        <v>375</v>
      </c>
      <c r="L255" s="736" t="s">
        <v>375</v>
      </c>
      <c r="M255" s="737" t="s">
        <v>375</v>
      </c>
      <c r="N255" s="735">
        <f t="shared" si="15"/>
        <v>552.5344676347836</v>
      </c>
      <c r="P255" s="720"/>
    </row>
    <row r="256" spans="1:24" x14ac:dyDescent="0.2">
      <c r="A256" s="760">
        <v>1</v>
      </c>
      <c r="B256" s="802" t="s">
        <v>632</v>
      </c>
      <c r="C256" s="553" t="s">
        <v>333</v>
      </c>
      <c r="D256" s="554">
        <v>1000</v>
      </c>
      <c r="E256" s="555">
        <v>0.25</v>
      </c>
      <c r="F256" s="745">
        <v>926</v>
      </c>
      <c r="G256" s="746">
        <v>0.66299999999999992</v>
      </c>
      <c r="H256" s="745">
        <v>0.67</v>
      </c>
      <c r="I256" s="732">
        <v>0.8</v>
      </c>
      <c r="J256" s="746">
        <v>4.3</v>
      </c>
      <c r="K256" s="747">
        <v>2.58</v>
      </c>
      <c r="L256" s="746">
        <v>2.6</v>
      </c>
      <c r="M256" s="748">
        <v>2.9</v>
      </c>
      <c r="N256" s="735">
        <f t="shared" si="15"/>
        <v>0.81232731870853003</v>
      </c>
      <c r="P256" s="720"/>
    </row>
    <row r="257" spans="1:16" x14ac:dyDescent="0.2">
      <c r="A257" s="760">
        <v>2</v>
      </c>
      <c r="B257" s="802" t="s">
        <v>633</v>
      </c>
      <c r="C257" s="557" t="s">
        <v>333</v>
      </c>
      <c r="D257" s="560">
        <v>1000</v>
      </c>
      <c r="E257" s="556">
        <v>0.37</v>
      </c>
      <c r="F257" s="749">
        <v>939</v>
      </c>
      <c r="G257" s="750">
        <v>0.71499999999999997</v>
      </c>
      <c r="H257" s="749">
        <v>0.66</v>
      </c>
      <c r="I257" s="732">
        <v>1.0900000000000001</v>
      </c>
      <c r="J257" s="750">
        <v>5.6</v>
      </c>
      <c r="K257" s="732">
        <v>3.8</v>
      </c>
      <c r="L257" s="750">
        <v>2.8</v>
      </c>
      <c r="M257" s="751">
        <v>3.2</v>
      </c>
      <c r="N257" s="735">
        <f t="shared" si="15"/>
        <v>1.1316995104903662</v>
      </c>
      <c r="P257" s="720"/>
    </row>
    <row r="258" spans="1:16" x14ac:dyDescent="0.2">
      <c r="A258" s="760">
        <v>3</v>
      </c>
      <c r="B258" s="802" t="s">
        <v>634</v>
      </c>
      <c r="C258" s="557" t="s">
        <v>333</v>
      </c>
      <c r="D258" s="560">
        <v>1000</v>
      </c>
      <c r="E258" s="556">
        <v>0.55000000000000004</v>
      </c>
      <c r="F258" s="749">
        <v>943</v>
      </c>
      <c r="G258" s="750">
        <v>0.75900000000000001</v>
      </c>
      <c r="H258" s="749">
        <v>0.68</v>
      </c>
      <c r="I258" s="732">
        <v>1.54</v>
      </c>
      <c r="J258" s="750">
        <v>6.3</v>
      </c>
      <c r="K258" s="732">
        <v>5.6</v>
      </c>
      <c r="L258" s="750">
        <v>3.4</v>
      </c>
      <c r="M258" s="751">
        <v>3.5</v>
      </c>
      <c r="N258" s="735">
        <f t="shared" si="15"/>
        <v>1.5381241186850645</v>
      </c>
      <c r="P258" s="720"/>
    </row>
    <row r="259" spans="1:16" x14ac:dyDescent="0.2">
      <c r="A259" s="760">
        <v>4</v>
      </c>
      <c r="B259" s="802" t="s">
        <v>635</v>
      </c>
      <c r="C259" s="557" t="s">
        <v>333</v>
      </c>
      <c r="D259" s="560">
        <v>1000</v>
      </c>
      <c r="E259" s="556">
        <v>0.75</v>
      </c>
      <c r="F259" s="749">
        <v>952</v>
      </c>
      <c r="G259" s="750">
        <v>0.78</v>
      </c>
      <c r="H259" s="749">
        <v>0.59</v>
      </c>
      <c r="I259" s="732">
        <v>2.35</v>
      </c>
      <c r="J259" s="750">
        <v>5.3</v>
      </c>
      <c r="K259" s="732">
        <v>7.52</v>
      </c>
      <c r="L259" s="750">
        <v>3.1</v>
      </c>
      <c r="M259" s="751">
        <v>3.6</v>
      </c>
      <c r="N259" s="735">
        <f t="shared" si="15"/>
        <v>2.3523071593449552</v>
      </c>
      <c r="P259" s="720"/>
    </row>
    <row r="260" spans="1:16" x14ac:dyDescent="0.2">
      <c r="A260" s="760">
        <v>5</v>
      </c>
      <c r="B260" s="802" t="s">
        <v>636</v>
      </c>
      <c r="C260" s="557" t="s">
        <v>333</v>
      </c>
      <c r="D260" s="560">
        <v>1000</v>
      </c>
      <c r="E260" s="556">
        <v>1.1000000000000001</v>
      </c>
      <c r="F260" s="749">
        <v>954</v>
      </c>
      <c r="G260" s="750">
        <v>0.80299999999999994</v>
      </c>
      <c r="H260" s="749">
        <v>0.62</v>
      </c>
      <c r="I260" s="732">
        <v>3.2</v>
      </c>
      <c r="J260" s="750">
        <v>6.1</v>
      </c>
      <c r="K260" s="732">
        <v>11.1</v>
      </c>
      <c r="L260" s="750">
        <v>3.3</v>
      </c>
      <c r="M260" s="751">
        <v>3.9</v>
      </c>
      <c r="N260" s="735">
        <f t="shared" si="15"/>
        <v>3.1890757246444208</v>
      </c>
      <c r="P260" s="720"/>
    </row>
    <row r="261" spans="1:16" x14ac:dyDescent="0.2">
      <c r="A261" s="760">
        <v>6</v>
      </c>
      <c r="B261" s="802" t="s">
        <v>637</v>
      </c>
      <c r="C261" s="557" t="s">
        <v>333</v>
      </c>
      <c r="D261" s="560">
        <v>1000</v>
      </c>
      <c r="E261" s="556">
        <v>1.5</v>
      </c>
      <c r="F261" s="749">
        <v>953</v>
      </c>
      <c r="G261" s="750">
        <v>0.83400000000000007</v>
      </c>
      <c r="H261" s="749">
        <v>0.88</v>
      </c>
      <c r="I261" s="732">
        <v>3</v>
      </c>
      <c r="J261" s="750">
        <v>5.9</v>
      </c>
      <c r="K261" s="732">
        <v>15</v>
      </c>
      <c r="L261" s="750">
        <v>2.4</v>
      </c>
      <c r="M261" s="751">
        <v>3</v>
      </c>
      <c r="N261" s="735">
        <f t="shared" si="15"/>
        <v>2.9499993316180189</v>
      </c>
      <c r="P261" s="720"/>
    </row>
    <row r="262" spans="1:16" x14ac:dyDescent="0.2">
      <c r="A262" s="760">
        <v>7</v>
      </c>
      <c r="B262" s="802" t="s">
        <v>638</v>
      </c>
      <c r="C262" s="557" t="s">
        <v>333</v>
      </c>
      <c r="D262" s="560">
        <v>1000</v>
      </c>
      <c r="E262" s="556">
        <v>2.2000000000000002</v>
      </c>
      <c r="F262" s="749">
        <v>957</v>
      </c>
      <c r="G262" s="750">
        <v>0.83799999999999997</v>
      </c>
      <c r="H262" s="749">
        <v>0.64</v>
      </c>
      <c r="I262" s="732">
        <v>5.94</v>
      </c>
      <c r="J262" s="750">
        <v>6.5</v>
      </c>
      <c r="K262" s="732">
        <v>22</v>
      </c>
      <c r="L262" s="750">
        <v>2.9</v>
      </c>
      <c r="M262" s="751">
        <v>3.7</v>
      </c>
      <c r="N262" s="735">
        <f t="shared" si="15"/>
        <v>5.9207683482677167</v>
      </c>
      <c r="P262" s="720"/>
    </row>
    <row r="263" spans="1:16" x14ac:dyDescent="0.2">
      <c r="A263" s="760">
        <v>8</v>
      </c>
      <c r="B263" s="802" t="s">
        <v>639</v>
      </c>
      <c r="C263" s="557" t="s">
        <v>333</v>
      </c>
      <c r="D263" s="560">
        <v>1000</v>
      </c>
      <c r="E263" s="556">
        <v>3</v>
      </c>
      <c r="F263" s="749">
        <v>968</v>
      </c>
      <c r="G263" s="750">
        <v>0.86099999999999999</v>
      </c>
      <c r="H263" s="749">
        <v>0.68</v>
      </c>
      <c r="I263" s="732">
        <v>7.4</v>
      </c>
      <c r="J263" s="750">
        <v>6.7</v>
      </c>
      <c r="K263" s="732">
        <v>29.6</v>
      </c>
      <c r="L263" s="750">
        <v>2.1</v>
      </c>
      <c r="M263" s="751">
        <v>3.2</v>
      </c>
      <c r="N263" s="735">
        <f t="shared" si="15"/>
        <v>7.3958581316564063</v>
      </c>
      <c r="P263" s="720"/>
    </row>
    <row r="264" spans="1:16" x14ac:dyDescent="0.2">
      <c r="A264" s="760">
        <v>9</v>
      </c>
      <c r="B264" s="802" t="s">
        <v>640</v>
      </c>
      <c r="C264" s="557" t="s">
        <v>333</v>
      </c>
      <c r="D264" s="560">
        <v>1000</v>
      </c>
      <c r="E264" s="556">
        <v>4</v>
      </c>
      <c r="F264" s="749">
        <v>972</v>
      </c>
      <c r="G264" s="750">
        <v>0.86799999999999999</v>
      </c>
      <c r="H264" s="749">
        <v>0.65</v>
      </c>
      <c r="I264" s="732">
        <v>10.1</v>
      </c>
      <c r="J264" s="750">
        <v>7</v>
      </c>
      <c r="K264" s="732">
        <v>39.299999999999997</v>
      </c>
      <c r="L264" s="750">
        <v>2.7</v>
      </c>
      <c r="M264" s="751">
        <v>3.6</v>
      </c>
      <c r="N264" s="735">
        <f t="shared" si="15"/>
        <v>10.23307814940847</v>
      </c>
      <c r="P264" s="720"/>
    </row>
    <row r="265" spans="1:16" x14ac:dyDescent="0.2">
      <c r="A265" s="760">
        <v>10</v>
      </c>
      <c r="B265" s="802" t="s">
        <v>641</v>
      </c>
      <c r="C265" s="557" t="s">
        <v>333</v>
      </c>
      <c r="D265" s="560">
        <v>1000</v>
      </c>
      <c r="E265" s="556">
        <v>5.5</v>
      </c>
      <c r="F265" s="749">
        <v>974</v>
      </c>
      <c r="G265" s="750">
        <v>0.87400000000000011</v>
      </c>
      <c r="H265" s="749">
        <v>0.67</v>
      </c>
      <c r="I265" s="732">
        <v>13.5</v>
      </c>
      <c r="J265" s="750">
        <v>7.3</v>
      </c>
      <c r="K265" s="732">
        <v>54.2</v>
      </c>
      <c r="L265" s="750">
        <v>2.9</v>
      </c>
      <c r="M265" s="751">
        <v>3.5</v>
      </c>
      <c r="N265" s="735">
        <f t="shared" si="15"/>
        <v>13.556757746776448</v>
      </c>
      <c r="P265" s="720"/>
    </row>
    <row r="266" spans="1:16" x14ac:dyDescent="0.2">
      <c r="A266" s="760">
        <v>11</v>
      </c>
      <c r="B266" s="802" t="s">
        <v>642</v>
      </c>
      <c r="C266" s="557" t="s">
        <v>333</v>
      </c>
      <c r="D266" s="560">
        <v>1000</v>
      </c>
      <c r="E266" s="556">
        <v>7.5</v>
      </c>
      <c r="F266" s="749">
        <v>975</v>
      </c>
      <c r="G266" s="750">
        <v>0.9</v>
      </c>
      <c r="H266" s="749">
        <v>0.77</v>
      </c>
      <c r="I266" s="732">
        <v>15.7</v>
      </c>
      <c r="J266" s="750">
        <v>5.7</v>
      </c>
      <c r="K266" s="732">
        <v>73.2</v>
      </c>
      <c r="L266" s="750">
        <v>1.4</v>
      </c>
      <c r="M266" s="751">
        <v>3</v>
      </c>
      <c r="N266" s="735">
        <f t="shared" si="15"/>
        <v>15.620948841710653</v>
      </c>
      <c r="P266" s="720"/>
    </row>
    <row r="267" spans="1:16" x14ac:dyDescent="0.2">
      <c r="A267" s="760">
        <v>12</v>
      </c>
      <c r="B267" s="802" t="s">
        <v>643</v>
      </c>
      <c r="C267" s="557" t="s">
        <v>333</v>
      </c>
      <c r="D267" s="560">
        <v>1000</v>
      </c>
      <c r="E267" s="556">
        <v>11</v>
      </c>
      <c r="F267" s="749">
        <v>975</v>
      </c>
      <c r="G267" s="750">
        <v>0.91099999999999992</v>
      </c>
      <c r="H267" s="749">
        <v>0.78</v>
      </c>
      <c r="I267" s="732">
        <v>22.5</v>
      </c>
      <c r="J267" s="750">
        <v>6.4</v>
      </c>
      <c r="K267" s="732">
        <v>107.5</v>
      </c>
      <c r="L267" s="750">
        <v>1.6</v>
      </c>
      <c r="M267" s="751">
        <v>3.1</v>
      </c>
      <c r="N267" s="735">
        <f t="shared" si="15"/>
        <v>22.34390554577206</v>
      </c>
      <c r="P267" s="720"/>
    </row>
    <row r="268" spans="1:16" x14ac:dyDescent="0.2">
      <c r="A268" s="760">
        <v>13</v>
      </c>
      <c r="B268" s="802" t="s">
        <v>644</v>
      </c>
      <c r="C268" s="557" t="s">
        <v>333</v>
      </c>
      <c r="D268" s="560">
        <v>1000</v>
      </c>
      <c r="E268" s="556">
        <v>15</v>
      </c>
      <c r="F268" s="749">
        <v>979</v>
      </c>
      <c r="G268" s="750">
        <v>0.91900000000000004</v>
      </c>
      <c r="H268" s="749">
        <v>0.79</v>
      </c>
      <c r="I268" s="732">
        <v>30.1</v>
      </c>
      <c r="J268" s="750">
        <v>5.2</v>
      </c>
      <c r="K268" s="732">
        <v>146.9</v>
      </c>
      <c r="L268" s="750">
        <v>1.5</v>
      </c>
      <c r="M268" s="751">
        <v>2.7</v>
      </c>
      <c r="N268" s="735">
        <f t="shared" si="15"/>
        <v>29.821400661989458</v>
      </c>
      <c r="P268" s="720"/>
    </row>
    <row r="269" spans="1:16" x14ac:dyDescent="0.2">
      <c r="A269" s="760">
        <v>14</v>
      </c>
      <c r="B269" s="802" t="s">
        <v>645</v>
      </c>
      <c r="C269" s="557" t="s">
        <v>333</v>
      </c>
      <c r="D269" s="560">
        <v>1000</v>
      </c>
      <c r="E269" s="556">
        <v>18.5</v>
      </c>
      <c r="F269" s="749">
        <v>989</v>
      </c>
      <c r="G269" s="750">
        <v>0.91900000000000004</v>
      </c>
      <c r="H269" s="749">
        <v>0.82</v>
      </c>
      <c r="I269" s="732">
        <v>35.200000000000003</v>
      </c>
      <c r="J269" s="750">
        <v>6.5</v>
      </c>
      <c r="K269" s="732">
        <v>178.8</v>
      </c>
      <c r="L269" s="750">
        <v>2.2000000000000002</v>
      </c>
      <c r="M269" s="751">
        <v>3.2</v>
      </c>
      <c r="N269" s="735">
        <f t="shared" si="15"/>
        <v>35.434127697152512</v>
      </c>
      <c r="P269" s="720"/>
    </row>
    <row r="270" spans="1:16" x14ac:dyDescent="0.2">
      <c r="A270" s="760">
        <v>15</v>
      </c>
      <c r="B270" s="802" t="s">
        <v>646</v>
      </c>
      <c r="C270" s="557" t="s">
        <v>333</v>
      </c>
      <c r="D270" s="560">
        <v>1000</v>
      </c>
      <c r="E270" s="556">
        <v>22</v>
      </c>
      <c r="F270" s="749">
        <v>989</v>
      </c>
      <c r="G270" s="750">
        <v>0.92400000000000004</v>
      </c>
      <c r="H270" s="749">
        <v>0.81</v>
      </c>
      <c r="I270" s="732">
        <v>42.4</v>
      </c>
      <c r="J270" s="750">
        <v>7.3</v>
      </c>
      <c r="K270" s="732">
        <v>212.4</v>
      </c>
      <c r="L270" s="750">
        <v>2.6</v>
      </c>
      <c r="M270" s="751">
        <v>3.5</v>
      </c>
      <c r="N270" s="735">
        <f t="shared" si="15"/>
        <v>42.427268458967212</v>
      </c>
      <c r="P270" s="720"/>
    </row>
    <row r="271" spans="1:16" x14ac:dyDescent="0.2">
      <c r="A271" s="760">
        <v>16</v>
      </c>
      <c r="B271" s="802" t="s">
        <v>647</v>
      </c>
      <c r="C271" s="557" t="s">
        <v>333</v>
      </c>
      <c r="D271" s="560">
        <v>1000</v>
      </c>
      <c r="E271" s="556">
        <v>30</v>
      </c>
      <c r="F271" s="749">
        <v>988</v>
      </c>
      <c r="G271" s="750">
        <v>0.93</v>
      </c>
      <c r="H271" s="749">
        <v>0.77</v>
      </c>
      <c r="I271" s="732">
        <v>60.4</v>
      </c>
      <c r="J271" s="750">
        <v>7.7</v>
      </c>
      <c r="K271" s="732">
        <v>290.60000000000002</v>
      </c>
      <c r="L271" s="750">
        <v>2.9</v>
      </c>
      <c r="M271" s="751">
        <v>3.6</v>
      </c>
      <c r="N271" s="735">
        <f t="shared" si="15"/>
        <v>60.468189064686399</v>
      </c>
      <c r="P271" s="720"/>
    </row>
    <row r="272" spans="1:16" x14ac:dyDescent="0.2">
      <c r="A272" s="760">
        <v>17</v>
      </c>
      <c r="B272" s="802" t="s">
        <v>648</v>
      </c>
      <c r="C272" s="557" t="s">
        <v>333</v>
      </c>
      <c r="D272" s="560">
        <v>1000</v>
      </c>
      <c r="E272" s="556">
        <v>37</v>
      </c>
      <c r="F272" s="749">
        <v>990</v>
      </c>
      <c r="G272" s="750">
        <v>0.93700000000000006</v>
      </c>
      <c r="H272" s="749">
        <v>0.8</v>
      </c>
      <c r="I272" s="732">
        <v>71.099999999999994</v>
      </c>
      <c r="J272" s="750">
        <v>6.5</v>
      </c>
      <c r="K272" s="732">
        <v>357</v>
      </c>
      <c r="L272" s="750">
        <v>2.4</v>
      </c>
      <c r="M272" s="751">
        <v>3.1</v>
      </c>
      <c r="N272" s="735">
        <f t="shared" si="15"/>
        <v>71.244530282871366</v>
      </c>
      <c r="P272" s="720"/>
    </row>
    <row r="273" spans="1:24" x14ac:dyDescent="0.2">
      <c r="A273" s="760">
        <v>18</v>
      </c>
      <c r="B273" s="802" t="s">
        <v>649</v>
      </c>
      <c r="C273" s="557" t="s">
        <v>333</v>
      </c>
      <c r="D273" s="560">
        <v>1000</v>
      </c>
      <c r="E273" s="556">
        <v>45</v>
      </c>
      <c r="F273" s="749">
        <v>991</v>
      </c>
      <c r="G273" s="750">
        <v>0.94</v>
      </c>
      <c r="H273" s="749">
        <v>0.84</v>
      </c>
      <c r="I273" s="732">
        <v>81.900000000000006</v>
      </c>
      <c r="J273" s="750">
        <v>7.4</v>
      </c>
      <c r="K273" s="732">
        <v>433</v>
      </c>
      <c r="L273" s="750">
        <v>2.7</v>
      </c>
      <c r="M273" s="751">
        <v>3</v>
      </c>
      <c r="N273" s="735">
        <f t="shared" si="15"/>
        <v>82.259251879221011</v>
      </c>
      <c r="P273" s="720"/>
    </row>
    <row r="274" spans="1:24" x14ac:dyDescent="0.2">
      <c r="A274" s="760">
        <v>19</v>
      </c>
      <c r="B274" s="802" t="s">
        <v>650</v>
      </c>
      <c r="C274" s="557" t="s">
        <v>333</v>
      </c>
      <c r="D274" s="560">
        <v>1000</v>
      </c>
      <c r="E274" s="556">
        <v>55</v>
      </c>
      <c r="F274" s="749">
        <v>993</v>
      </c>
      <c r="G274" s="750">
        <v>0.94299999999999995</v>
      </c>
      <c r="H274" s="749">
        <v>0.86</v>
      </c>
      <c r="I274" s="732">
        <v>98.2</v>
      </c>
      <c r="J274" s="750">
        <v>7.5</v>
      </c>
      <c r="K274" s="732">
        <v>530</v>
      </c>
      <c r="L274" s="750">
        <v>2.8</v>
      </c>
      <c r="M274" s="751">
        <v>3</v>
      </c>
      <c r="N274" s="735">
        <f t="shared" si="15"/>
        <v>97.888557071165209</v>
      </c>
      <c r="P274" s="720"/>
    </row>
    <row r="275" spans="1:24" x14ac:dyDescent="0.2">
      <c r="A275" s="760">
        <v>20</v>
      </c>
      <c r="B275" s="802" t="s">
        <v>651</v>
      </c>
      <c r="C275" s="557" t="s">
        <v>333</v>
      </c>
      <c r="D275" s="560">
        <v>1000</v>
      </c>
      <c r="E275" s="556">
        <v>75</v>
      </c>
      <c r="F275" s="749">
        <v>994</v>
      </c>
      <c r="G275" s="750">
        <v>0.94900000000000007</v>
      </c>
      <c r="H275" s="749">
        <v>0.84</v>
      </c>
      <c r="I275" s="732">
        <v>136</v>
      </c>
      <c r="J275" s="750">
        <v>6.8</v>
      </c>
      <c r="K275" s="732">
        <v>720</v>
      </c>
      <c r="L275" s="750">
        <v>1.8</v>
      </c>
      <c r="M275" s="751">
        <v>2.6</v>
      </c>
      <c r="N275" s="735">
        <f t="shared" si="15"/>
        <v>135.79855420875964</v>
      </c>
      <c r="P275" s="720"/>
    </row>
    <row r="276" spans="1:24" x14ac:dyDescent="0.2">
      <c r="A276" s="760">
        <v>21</v>
      </c>
      <c r="B276" s="802" t="s">
        <v>652</v>
      </c>
      <c r="C276" s="557" t="s">
        <v>333</v>
      </c>
      <c r="D276" s="560">
        <v>1000</v>
      </c>
      <c r="E276" s="556">
        <v>90</v>
      </c>
      <c r="F276" s="749">
        <v>994</v>
      </c>
      <c r="G276" s="750">
        <v>0.95099999999999996</v>
      </c>
      <c r="H276" s="749">
        <v>0.84</v>
      </c>
      <c r="I276" s="732">
        <v>164</v>
      </c>
      <c r="J276" s="750">
        <v>7.2</v>
      </c>
      <c r="K276" s="732">
        <v>864</v>
      </c>
      <c r="L276" s="750">
        <v>2</v>
      </c>
      <c r="M276" s="751">
        <v>3</v>
      </c>
      <c r="N276" s="735">
        <f t="shared" si="15"/>
        <v>162.61555576544214</v>
      </c>
      <c r="P276" s="720"/>
    </row>
    <row r="277" spans="1:24" x14ac:dyDescent="0.2">
      <c r="A277" s="760">
        <v>22</v>
      </c>
      <c r="B277" s="802" t="s">
        <v>653</v>
      </c>
      <c r="C277" s="557" t="s">
        <v>333</v>
      </c>
      <c r="D277" s="560">
        <v>1000</v>
      </c>
      <c r="E277" s="556">
        <v>110</v>
      </c>
      <c r="F277" s="749">
        <v>994</v>
      </c>
      <c r="G277" s="750">
        <v>0.95299999999999996</v>
      </c>
      <c r="H277" s="749">
        <v>0.83</v>
      </c>
      <c r="I277" s="732">
        <v>200</v>
      </c>
      <c r="J277" s="750">
        <v>7.3</v>
      </c>
      <c r="K277" s="732">
        <v>1056</v>
      </c>
      <c r="L277" s="750">
        <v>2.2000000000000002</v>
      </c>
      <c r="M277" s="751">
        <v>3.1</v>
      </c>
      <c r="N277" s="735">
        <f t="shared" si="15"/>
        <v>200.72481830003809</v>
      </c>
      <c r="P277" s="720"/>
    </row>
    <row r="278" spans="1:24" x14ac:dyDescent="0.2">
      <c r="A278" s="760">
        <v>23</v>
      </c>
      <c r="B278" s="802" t="s">
        <v>654</v>
      </c>
      <c r="C278" s="557" t="s">
        <v>333</v>
      </c>
      <c r="D278" s="560">
        <v>1000</v>
      </c>
      <c r="E278" s="556">
        <v>132</v>
      </c>
      <c r="F278" s="749">
        <v>995</v>
      </c>
      <c r="G278" s="750">
        <v>0.95499999999999996</v>
      </c>
      <c r="H278" s="749">
        <v>0.82</v>
      </c>
      <c r="I278" s="732">
        <v>242</v>
      </c>
      <c r="J278" s="750">
        <v>7.3</v>
      </c>
      <c r="K278" s="732">
        <v>1266</v>
      </c>
      <c r="L278" s="750">
        <v>2.2999999999999998</v>
      </c>
      <c r="M278" s="751">
        <v>3.2</v>
      </c>
      <c r="N278" s="735">
        <f t="shared" si="15"/>
        <v>243.29662729226987</v>
      </c>
      <c r="P278" s="720"/>
    </row>
    <row r="279" spans="1:24" x14ac:dyDescent="0.2">
      <c r="A279" s="760">
        <v>24</v>
      </c>
      <c r="B279" s="802" t="s">
        <v>655</v>
      </c>
      <c r="C279" s="557" t="s">
        <v>333</v>
      </c>
      <c r="D279" s="560">
        <v>1000</v>
      </c>
      <c r="E279" s="556">
        <v>160</v>
      </c>
      <c r="F279" s="749">
        <v>993</v>
      </c>
      <c r="G279" s="750">
        <v>0.95900000000000007</v>
      </c>
      <c r="H279" s="749">
        <v>0.82</v>
      </c>
      <c r="I279" s="732">
        <v>292</v>
      </c>
      <c r="J279" s="750">
        <v>6.7</v>
      </c>
      <c r="K279" s="732">
        <v>1538</v>
      </c>
      <c r="L279" s="750">
        <v>2.5</v>
      </c>
      <c r="M279" s="751">
        <v>2.6</v>
      </c>
      <c r="N279" s="735">
        <f t="shared" si="15"/>
        <v>293.67495062927634</v>
      </c>
      <c r="P279" s="720"/>
    </row>
    <row r="280" spans="1:24" x14ac:dyDescent="0.2">
      <c r="A280" s="760">
        <v>25</v>
      </c>
      <c r="B280" s="802" t="s">
        <v>656</v>
      </c>
      <c r="C280" s="557" t="s">
        <v>333</v>
      </c>
      <c r="D280" s="560">
        <v>1000</v>
      </c>
      <c r="E280" s="556">
        <v>200</v>
      </c>
      <c r="F280" s="749">
        <v>993</v>
      </c>
      <c r="G280" s="750">
        <v>0.96200000000000008</v>
      </c>
      <c r="H280" s="749">
        <v>0.82</v>
      </c>
      <c r="I280" s="732">
        <v>365</v>
      </c>
      <c r="J280" s="750">
        <v>6.7</v>
      </c>
      <c r="K280" s="732">
        <v>1923</v>
      </c>
      <c r="L280" s="750">
        <v>2.6</v>
      </c>
      <c r="M280" s="751">
        <v>2.5</v>
      </c>
      <c r="N280" s="735">
        <f t="shared" si="15"/>
        <v>365.94890547489086</v>
      </c>
      <c r="P280" s="720"/>
    </row>
    <row r="281" spans="1:24" x14ac:dyDescent="0.2">
      <c r="A281" s="760">
        <v>26</v>
      </c>
      <c r="B281" s="802" t="s">
        <v>657</v>
      </c>
      <c r="C281" s="557" t="s">
        <v>333</v>
      </c>
      <c r="D281" s="560">
        <v>1000</v>
      </c>
      <c r="E281" s="556">
        <v>250</v>
      </c>
      <c r="F281" s="749">
        <v>993</v>
      </c>
      <c r="G281" s="750">
        <v>0.96099999999999997</v>
      </c>
      <c r="H281" s="749">
        <v>0.81</v>
      </c>
      <c r="I281" s="732">
        <v>464</v>
      </c>
      <c r="J281" s="750">
        <v>7.7</v>
      </c>
      <c r="K281" s="732">
        <v>2404</v>
      </c>
      <c r="L281" s="750">
        <v>3</v>
      </c>
      <c r="M281" s="751">
        <v>3.1</v>
      </c>
      <c r="N281" s="735">
        <f t="shared" si="15"/>
        <v>463.56536817810161</v>
      </c>
      <c r="P281" s="720"/>
    </row>
    <row r="282" spans="1:24" s="720" customFormat="1" x14ac:dyDescent="0.2">
      <c r="A282" s="760">
        <v>27</v>
      </c>
      <c r="B282" s="802" t="s">
        <v>658</v>
      </c>
      <c r="C282" s="557" t="s">
        <v>333</v>
      </c>
      <c r="D282" s="560">
        <v>1000</v>
      </c>
      <c r="E282" s="556">
        <v>315</v>
      </c>
      <c r="F282" s="752">
        <v>995</v>
      </c>
      <c r="G282" s="763">
        <v>0.96499999999999997</v>
      </c>
      <c r="H282" s="753">
        <v>0.96</v>
      </c>
      <c r="I282" s="811">
        <f t="shared" ref="I282:I283" si="18">(E282*1000)/(G282*SQRT(3)*400*H282)</f>
        <v>490.78512196333151</v>
      </c>
      <c r="J282" s="736" t="s">
        <v>375</v>
      </c>
      <c r="K282" s="768" t="s">
        <v>375</v>
      </c>
      <c r="L282" s="736" t="s">
        <v>375</v>
      </c>
      <c r="M282" s="737" t="s">
        <v>375</v>
      </c>
      <c r="N282" s="735">
        <f t="shared" si="15"/>
        <v>490.78512196333151</v>
      </c>
      <c r="P282" s="721" t="s">
        <v>376</v>
      </c>
      <c r="R282" s="721"/>
      <c r="S282" s="723"/>
      <c r="V282"/>
      <c r="W282"/>
      <c r="X282"/>
    </row>
    <row r="283" spans="1:24" x14ac:dyDescent="0.2">
      <c r="A283" s="760">
        <v>28</v>
      </c>
      <c r="B283" s="802" t="s">
        <v>659</v>
      </c>
      <c r="C283" s="557" t="s">
        <v>333</v>
      </c>
      <c r="D283" s="664">
        <v>1000</v>
      </c>
      <c r="E283" s="558">
        <v>355</v>
      </c>
      <c r="F283" s="738">
        <v>995</v>
      </c>
      <c r="G283" s="762">
        <v>0.96499999999999997</v>
      </c>
      <c r="H283" s="743">
        <v>0.96</v>
      </c>
      <c r="I283" s="808">
        <f t="shared" si="18"/>
        <v>553.10704221264348</v>
      </c>
      <c r="J283" s="736" t="s">
        <v>375</v>
      </c>
      <c r="K283" s="768" t="s">
        <v>375</v>
      </c>
      <c r="L283" s="736" t="s">
        <v>375</v>
      </c>
      <c r="M283" s="737" t="s">
        <v>375</v>
      </c>
      <c r="N283" s="735">
        <f t="shared" si="15"/>
        <v>553.10704221264348</v>
      </c>
      <c r="P283" s="721" t="s">
        <v>376</v>
      </c>
      <c r="R283" s="721"/>
    </row>
    <row r="284" spans="1:24" s="720" customFormat="1" x14ac:dyDescent="0.2">
      <c r="A284" s="760">
        <v>1</v>
      </c>
      <c r="B284" s="802" t="s">
        <v>660</v>
      </c>
      <c r="C284" s="557" t="s">
        <v>333</v>
      </c>
      <c r="D284" s="554">
        <v>1500</v>
      </c>
      <c r="E284" s="555">
        <v>0.25</v>
      </c>
      <c r="F284" s="717">
        <v>1440</v>
      </c>
      <c r="G284" s="713">
        <v>0.70099999999999996</v>
      </c>
      <c r="H284" s="717">
        <v>0.64</v>
      </c>
      <c r="I284" s="714">
        <v>0.78</v>
      </c>
      <c r="J284" s="706">
        <v>6.1</v>
      </c>
      <c r="K284" s="707">
        <v>1.67</v>
      </c>
      <c r="L284" s="706">
        <v>2.7</v>
      </c>
      <c r="M284" s="708">
        <v>3.5</v>
      </c>
      <c r="N284" s="699">
        <f>(E284*1000)/(G284*SQRT(3)*400*H284)</f>
        <v>0.80430616584235948</v>
      </c>
      <c r="S284" s="723"/>
      <c r="V284"/>
      <c r="W284"/>
      <c r="X284"/>
    </row>
    <row r="285" spans="1:24" x14ac:dyDescent="0.2">
      <c r="A285" s="760">
        <v>2</v>
      </c>
      <c r="B285" s="802" t="s">
        <v>661</v>
      </c>
      <c r="C285" s="557" t="s">
        <v>333</v>
      </c>
      <c r="D285" s="560">
        <v>1500</v>
      </c>
      <c r="E285" s="556">
        <v>0.37</v>
      </c>
      <c r="F285" s="716">
        <v>1441</v>
      </c>
      <c r="G285" s="711">
        <v>0.74900000000000011</v>
      </c>
      <c r="H285" s="716">
        <v>0.66</v>
      </c>
      <c r="I285" s="709">
        <v>1.06</v>
      </c>
      <c r="J285" s="704">
        <v>6.8</v>
      </c>
      <c r="K285" s="700">
        <v>2.4700000000000002</v>
      </c>
      <c r="L285" s="704">
        <v>2.7</v>
      </c>
      <c r="M285" s="701">
        <v>3.8</v>
      </c>
      <c r="N285" s="699">
        <f t="shared" ref="N285:N339" si="19">(E285*1000)/(G285*SQRT(3)*400*H285)</f>
        <v>1.0803273030715779</v>
      </c>
    </row>
    <row r="286" spans="1:24" x14ac:dyDescent="0.2">
      <c r="A286" s="760">
        <v>3</v>
      </c>
      <c r="B286" s="802" t="s">
        <v>662</v>
      </c>
      <c r="C286" s="557" t="s">
        <v>333</v>
      </c>
      <c r="D286" s="560">
        <v>1500</v>
      </c>
      <c r="E286" s="556">
        <v>0.55000000000000004</v>
      </c>
      <c r="F286" s="716">
        <v>1446</v>
      </c>
      <c r="G286" s="711">
        <v>0.80700000000000005</v>
      </c>
      <c r="H286" s="716">
        <v>0.74</v>
      </c>
      <c r="I286" s="709">
        <v>1.32</v>
      </c>
      <c r="J286" s="704">
        <v>8</v>
      </c>
      <c r="K286" s="700">
        <v>3.64</v>
      </c>
      <c r="L286" s="704">
        <v>2.7</v>
      </c>
      <c r="M286" s="701">
        <v>3.9</v>
      </c>
      <c r="N286" s="699">
        <f t="shared" si="19"/>
        <v>1.3293422755881568</v>
      </c>
    </row>
    <row r="287" spans="1:24" x14ac:dyDescent="0.2">
      <c r="A287" s="760">
        <v>4</v>
      </c>
      <c r="B287" s="802" t="s">
        <v>663</v>
      </c>
      <c r="C287" s="557" t="s">
        <v>333</v>
      </c>
      <c r="D287" s="560">
        <v>1500</v>
      </c>
      <c r="E287" s="556">
        <v>0.75</v>
      </c>
      <c r="F287" s="716">
        <v>1445</v>
      </c>
      <c r="G287" s="711">
        <v>0.81200000000000006</v>
      </c>
      <c r="H287" s="716">
        <v>0.7</v>
      </c>
      <c r="I287" s="709">
        <v>1.84</v>
      </c>
      <c r="J287" s="704">
        <v>7.8</v>
      </c>
      <c r="K287" s="700">
        <v>4.88</v>
      </c>
      <c r="L287" s="704">
        <v>3.8</v>
      </c>
      <c r="M287" s="701">
        <v>4.5999999999999996</v>
      </c>
      <c r="N287" s="699">
        <f t="shared" si="19"/>
        <v>1.90452455089822</v>
      </c>
    </row>
    <row r="288" spans="1:24" x14ac:dyDescent="0.2">
      <c r="A288" s="760">
        <v>5</v>
      </c>
      <c r="B288" s="802" t="s">
        <v>664</v>
      </c>
      <c r="C288" s="557" t="s">
        <v>333</v>
      </c>
      <c r="D288" s="560">
        <v>1500</v>
      </c>
      <c r="E288" s="556">
        <v>1.1000000000000001</v>
      </c>
      <c r="F288" s="716">
        <v>1438</v>
      </c>
      <c r="G288" s="711">
        <v>0.83400000000000007</v>
      </c>
      <c r="H288" s="716">
        <v>0.73</v>
      </c>
      <c r="I288" s="709">
        <v>2.59</v>
      </c>
      <c r="J288" s="704">
        <v>7.9</v>
      </c>
      <c r="K288" s="700">
        <v>7.28</v>
      </c>
      <c r="L288" s="704">
        <v>3.6</v>
      </c>
      <c r="M288" s="701">
        <v>4.2</v>
      </c>
      <c r="N288" s="699">
        <f t="shared" si="19"/>
        <v>2.6078532904166596</v>
      </c>
    </row>
    <row r="289" spans="1:14" x14ac:dyDescent="0.2">
      <c r="A289" s="760">
        <v>6</v>
      </c>
      <c r="B289" s="802" t="s">
        <v>665</v>
      </c>
      <c r="C289" s="557" t="s">
        <v>333</v>
      </c>
      <c r="D289" s="560">
        <v>1500</v>
      </c>
      <c r="E289" s="556">
        <v>1.5</v>
      </c>
      <c r="F289" s="716">
        <v>1439</v>
      </c>
      <c r="G289" s="711">
        <v>0.84400000000000008</v>
      </c>
      <c r="H289" s="716">
        <v>0.73</v>
      </c>
      <c r="I289" s="709">
        <v>3.52</v>
      </c>
      <c r="J289" s="704">
        <v>7.8</v>
      </c>
      <c r="K289" s="700">
        <v>9.9499999999999993</v>
      </c>
      <c r="L289" s="704">
        <v>3.9</v>
      </c>
      <c r="M289" s="701">
        <v>4.5</v>
      </c>
      <c r="N289" s="699">
        <f t="shared" si="19"/>
        <v>3.5140289382930212</v>
      </c>
    </row>
    <row r="290" spans="1:14" x14ac:dyDescent="0.2">
      <c r="A290" s="760">
        <v>7</v>
      </c>
      <c r="B290" s="802" t="s">
        <v>666</v>
      </c>
      <c r="C290" s="557" t="s">
        <v>333</v>
      </c>
      <c r="D290" s="560">
        <v>1500</v>
      </c>
      <c r="E290" s="556">
        <v>2.2000000000000002</v>
      </c>
      <c r="F290" s="716">
        <v>1450</v>
      </c>
      <c r="G290" s="711">
        <v>0.86099999999999999</v>
      </c>
      <c r="H290" s="716">
        <v>0.78</v>
      </c>
      <c r="I290" s="709">
        <v>4.74</v>
      </c>
      <c r="J290" s="704">
        <v>8.4</v>
      </c>
      <c r="K290" s="700">
        <v>14.5</v>
      </c>
      <c r="L290" s="704">
        <v>3.4</v>
      </c>
      <c r="M290" s="701">
        <v>4.4000000000000004</v>
      </c>
      <c r="N290" s="699">
        <f t="shared" si="19"/>
        <v>4.7282922072470024</v>
      </c>
    </row>
    <row r="291" spans="1:14" x14ac:dyDescent="0.2">
      <c r="A291" s="760">
        <v>8</v>
      </c>
      <c r="B291" s="802" t="s">
        <v>667</v>
      </c>
      <c r="C291" s="557" t="s">
        <v>333</v>
      </c>
      <c r="D291" s="560">
        <v>1500</v>
      </c>
      <c r="E291" s="556">
        <v>3</v>
      </c>
      <c r="F291" s="716">
        <v>1448</v>
      </c>
      <c r="G291" s="711">
        <v>0.877</v>
      </c>
      <c r="H291" s="716">
        <v>0.79</v>
      </c>
      <c r="I291" s="709">
        <v>6.25</v>
      </c>
      <c r="J291" s="704">
        <v>8.6</v>
      </c>
      <c r="K291" s="700">
        <v>19.899999999999999</v>
      </c>
      <c r="L291" s="704">
        <v>3.6</v>
      </c>
      <c r="M291" s="701">
        <v>4.5</v>
      </c>
      <c r="N291" s="699">
        <f t="shared" si="19"/>
        <v>6.249912704302921</v>
      </c>
    </row>
    <row r="292" spans="1:14" x14ac:dyDescent="0.2">
      <c r="A292" s="760">
        <v>9</v>
      </c>
      <c r="B292" s="802" t="s">
        <v>668</v>
      </c>
      <c r="C292" s="557" t="s">
        <v>333</v>
      </c>
      <c r="D292" s="560">
        <v>1500</v>
      </c>
      <c r="E292" s="556">
        <v>4</v>
      </c>
      <c r="F292" s="716">
        <v>1443</v>
      </c>
      <c r="G292" s="711">
        <v>0.88900000000000001</v>
      </c>
      <c r="H292" s="716">
        <v>0.81</v>
      </c>
      <c r="I292" s="709">
        <v>8.11</v>
      </c>
      <c r="J292" s="704">
        <v>8.5</v>
      </c>
      <c r="K292" s="700">
        <v>26.5</v>
      </c>
      <c r="L292" s="704">
        <v>3.6</v>
      </c>
      <c r="M292" s="701">
        <v>4.4000000000000004</v>
      </c>
      <c r="N292" s="699">
        <f t="shared" si="19"/>
        <v>8.0177515198048255</v>
      </c>
    </row>
    <row r="293" spans="1:14" x14ac:dyDescent="0.2">
      <c r="A293" s="760">
        <v>10</v>
      </c>
      <c r="B293" s="802" t="s">
        <v>669</v>
      </c>
      <c r="C293" s="557" t="s">
        <v>333</v>
      </c>
      <c r="D293" s="560">
        <v>1500</v>
      </c>
      <c r="E293" s="556">
        <v>5.5</v>
      </c>
      <c r="F293" s="716">
        <v>1463</v>
      </c>
      <c r="G293" s="711">
        <v>0.90400000000000003</v>
      </c>
      <c r="H293" s="716">
        <v>0.77</v>
      </c>
      <c r="I293" s="709">
        <v>11.5</v>
      </c>
      <c r="J293" s="704">
        <v>7.9</v>
      </c>
      <c r="K293" s="700">
        <v>35.89</v>
      </c>
      <c r="L293" s="704">
        <v>2.6</v>
      </c>
      <c r="M293" s="701">
        <v>3.3</v>
      </c>
      <c r="N293" s="699">
        <f t="shared" si="19"/>
        <v>11.404675039302026</v>
      </c>
    </row>
    <row r="294" spans="1:14" x14ac:dyDescent="0.2">
      <c r="A294" s="760">
        <v>11</v>
      </c>
      <c r="B294" s="802" t="s">
        <v>670</v>
      </c>
      <c r="C294" s="557" t="s">
        <v>333</v>
      </c>
      <c r="D294" s="560">
        <v>1500</v>
      </c>
      <c r="E294" s="556">
        <v>7.5</v>
      </c>
      <c r="F294" s="716">
        <v>1465</v>
      </c>
      <c r="G294" s="711">
        <v>0.90700000000000003</v>
      </c>
      <c r="H294" s="716">
        <v>0.78</v>
      </c>
      <c r="I294" s="709">
        <v>15.5</v>
      </c>
      <c r="J294" s="704">
        <v>7.4</v>
      </c>
      <c r="K294" s="700">
        <v>49</v>
      </c>
      <c r="L294" s="704">
        <v>2.5</v>
      </c>
      <c r="M294" s="701">
        <v>4</v>
      </c>
      <c r="N294" s="699">
        <f t="shared" si="19"/>
        <v>15.301667298936311</v>
      </c>
    </row>
    <row r="295" spans="1:14" x14ac:dyDescent="0.2">
      <c r="A295" s="760">
        <v>12</v>
      </c>
      <c r="B295" s="802" t="s">
        <v>671</v>
      </c>
      <c r="C295" s="557" t="s">
        <v>333</v>
      </c>
      <c r="D295" s="560">
        <v>1500</v>
      </c>
      <c r="E295" s="556">
        <v>11</v>
      </c>
      <c r="F295" s="716">
        <v>1477</v>
      </c>
      <c r="G295" s="711">
        <v>0.91799999999999993</v>
      </c>
      <c r="H295" s="716">
        <v>0.82</v>
      </c>
      <c r="I295" s="709">
        <v>21.1</v>
      </c>
      <c r="J295" s="704">
        <v>7.6</v>
      </c>
      <c r="K295" s="700">
        <v>71.3</v>
      </c>
      <c r="L295" s="704">
        <v>2.6</v>
      </c>
      <c r="M295" s="701">
        <v>3.3</v>
      </c>
      <c r="N295" s="699">
        <f t="shared" si="19"/>
        <v>21.091891708797906</v>
      </c>
    </row>
    <row r="296" spans="1:14" x14ac:dyDescent="0.2">
      <c r="A296" s="760">
        <v>13</v>
      </c>
      <c r="B296" s="802" t="s">
        <v>672</v>
      </c>
      <c r="C296" s="557" t="s">
        <v>333</v>
      </c>
      <c r="D296" s="560">
        <v>1500</v>
      </c>
      <c r="E296" s="556">
        <v>15</v>
      </c>
      <c r="F296" s="716">
        <v>1477</v>
      </c>
      <c r="G296" s="711">
        <v>0.92400000000000004</v>
      </c>
      <c r="H296" s="716">
        <v>0.82</v>
      </c>
      <c r="I296" s="709">
        <v>28.5</v>
      </c>
      <c r="J296" s="704">
        <v>8.1999999999999993</v>
      </c>
      <c r="K296" s="700">
        <v>97</v>
      </c>
      <c r="L296" s="704">
        <v>3</v>
      </c>
      <c r="M296" s="701">
        <v>3.7</v>
      </c>
      <c r="N296" s="699">
        <f t="shared" si="19"/>
        <v>28.574906417763394</v>
      </c>
    </row>
    <row r="297" spans="1:14" x14ac:dyDescent="0.2">
      <c r="A297" s="760">
        <v>14</v>
      </c>
      <c r="B297" s="802" t="s">
        <v>673</v>
      </c>
      <c r="C297" s="557" t="s">
        <v>333</v>
      </c>
      <c r="D297" s="560">
        <v>1500</v>
      </c>
      <c r="E297" s="556">
        <v>18.5</v>
      </c>
      <c r="F297" s="716">
        <v>1481</v>
      </c>
      <c r="G297" s="711">
        <v>0.93200000000000005</v>
      </c>
      <c r="H297" s="716">
        <v>0.83</v>
      </c>
      <c r="I297" s="709">
        <v>34.9</v>
      </c>
      <c r="J297" s="704">
        <v>7.2</v>
      </c>
      <c r="K297" s="700">
        <v>119.3</v>
      </c>
      <c r="L297" s="704">
        <v>2.8</v>
      </c>
      <c r="M297" s="701">
        <v>3</v>
      </c>
      <c r="N297" s="699">
        <f t="shared" si="19"/>
        <v>34.518912495501567</v>
      </c>
    </row>
    <row r="298" spans="1:14" x14ac:dyDescent="0.2">
      <c r="A298" s="760">
        <v>15</v>
      </c>
      <c r="B298" s="802" t="s">
        <v>674</v>
      </c>
      <c r="C298" s="557" t="s">
        <v>333</v>
      </c>
      <c r="D298" s="560">
        <v>1500</v>
      </c>
      <c r="E298" s="556">
        <v>22</v>
      </c>
      <c r="F298" s="716">
        <v>1481</v>
      </c>
      <c r="G298" s="711">
        <v>0.93500000000000005</v>
      </c>
      <c r="H298" s="716">
        <v>0.82</v>
      </c>
      <c r="I298" s="709">
        <v>41.4</v>
      </c>
      <c r="J298" s="704">
        <v>6.5</v>
      </c>
      <c r="K298" s="700">
        <v>142</v>
      </c>
      <c r="L298" s="704">
        <v>3</v>
      </c>
      <c r="M298" s="701">
        <v>3.2</v>
      </c>
      <c r="N298" s="699">
        <f t="shared" si="19"/>
        <v>41.416805537275877</v>
      </c>
    </row>
    <row r="299" spans="1:14" x14ac:dyDescent="0.2">
      <c r="A299" s="760">
        <v>16</v>
      </c>
      <c r="B299" s="802" t="s">
        <v>675</v>
      </c>
      <c r="C299" s="557" t="s">
        <v>333</v>
      </c>
      <c r="D299" s="560">
        <v>1500</v>
      </c>
      <c r="E299" s="556">
        <v>30</v>
      </c>
      <c r="F299" s="716">
        <v>1483</v>
      </c>
      <c r="G299" s="711">
        <v>0.93799999999999994</v>
      </c>
      <c r="H299" s="716">
        <v>0.84</v>
      </c>
      <c r="I299" s="709">
        <v>54.8</v>
      </c>
      <c r="J299" s="704">
        <v>7.5</v>
      </c>
      <c r="K299" s="700">
        <v>193.2</v>
      </c>
      <c r="L299" s="704">
        <v>2.7</v>
      </c>
      <c r="M299" s="701">
        <v>3.2</v>
      </c>
      <c r="N299" s="699">
        <f t="shared" si="19"/>
        <v>54.956429826913812</v>
      </c>
    </row>
    <row r="300" spans="1:14" x14ac:dyDescent="0.2">
      <c r="A300" s="760">
        <v>17</v>
      </c>
      <c r="B300" s="802" t="s">
        <v>676</v>
      </c>
      <c r="C300" s="557" t="s">
        <v>333</v>
      </c>
      <c r="D300" s="560">
        <v>1500</v>
      </c>
      <c r="E300" s="556">
        <v>37</v>
      </c>
      <c r="F300" s="716">
        <v>1482</v>
      </c>
      <c r="G300" s="711">
        <v>0.94099999999999995</v>
      </c>
      <c r="H300" s="716">
        <v>0.83</v>
      </c>
      <c r="I300" s="709">
        <v>68.900000000000006</v>
      </c>
      <c r="J300" s="704">
        <v>7.2</v>
      </c>
      <c r="K300" s="700">
        <v>238.6</v>
      </c>
      <c r="L300" s="704">
        <v>3.1</v>
      </c>
      <c r="M300" s="701">
        <v>3.1</v>
      </c>
      <c r="N300" s="699">
        <f t="shared" si="19"/>
        <v>68.377526983650299</v>
      </c>
    </row>
    <row r="301" spans="1:14" x14ac:dyDescent="0.2">
      <c r="A301" s="760">
        <v>18</v>
      </c>
      <c r="B301" s="802" t="s">
        <v>677</v>
      </c>
      <c r="C301" s="557" t="s">
        <v>333</v>
      </c>
      <c r="D301" s="560">
        <v>1500</v>
      </c>
      <c r="E301" s="556">
        <v>45</v>
      </c>
      <c r="F301" s="716">
        <v>1482</v>
      </c>
      <c r="G301" s="711">
        <v>0.94400000000000006</v>
      </c>
      <c r="H301" s="716">
        <v>0.84</v>
      </c>
      <c r="I301" s="709">
        <v>82.3</v>
      </c>
      <c r="J301" s="704">
        <v>8</v>
      </c>
      <c r="K301" s="700">
        <v>290</v>
      </c>
      <c r="L301" s="704">
        <v>3.2</v>
      </c>
      <c r="M301" s="701">
        <v>3.5</v>
      </c>
      <c r="N301" s="699">
        <f t="shared" si="19"/>
        <v>81.910695727190401</v>
      </c>
    </row>
    <row r="302" spans="1:14" x14ac:dyDescent="0.2">
      <c r="A302" s="760">
        <v>19</v>
      </c>
      <c r="B302" s="802" t="s">
        <v>678</v>
      </c>
      <c r="C302" s="557" t="s">
        <v>333</v>
      </c>
      <c r="D302" s="560">
        <v>1500</v>
      </c>
      <c r="E302" s="556">
        <v>55</v>
      </c>
      <c r="F302" s="716">
        <v>1482</v>
      </c>
      <c r="G302" s="711">
        <v>0.94700000000000006</v>
      </c>
      <c r="H302" s="716">
        <v>0.84</v>
      </c>
      <c r="I302" s="709">
        <v>100</v>
      </c>
      <c r="J302" s="704">
        <v>7.1</v>
      </c>
      <c r="K302" s="700">
        <v>354.2</v>
      </c>
      <c r="L302" s="704">
        <v>2.9</v>
      </c>
      <c r="M302" s="701">
        <v>3.4</v>
      </c>
      <c r="N302" s="699">
        <f t="shared" si="19"/>
        <v>99.795924490337327</v>
      </c>
    </row>
    <row r="303" spans="1:14" x14ac:dyDescent="0.2">
      <c r="A303" s="760">
        <v>20</v>
      </c>
      <c r="B303" s="802" t="s">
        <v>679</v>
      </c>
      <c r="C303" s="557" t="s">
        <v>333</v>
      </c>
      <c r="D303" s="560">
        <v>1500</v>
      </c>
      <c r="E303" s="556">
        <v>75</v>
      </c>
      <c r="F303" s="716">
        <v>1485</v>
      </c>
      <c r="G303" s="711">
        <v>0.95200000000000007</v>
      </c>
      <c r="H303" s="716">
        <v>0.86</v>
      </c>
      <c r="I303" s="709">
        <v>133</v>
      </c>
      <c r="J303" s="704">
        <v>6.4</v>
      </c>
      <c r="K303" s="700">
        <v>483</v>
      </c>
      <c r="L303" s="704">
        <v>2.2999999999999998</v>
      </c>
      <c r="M303" s="701">
        <v>2.8</v>
      </c>
      <c r="N303" s="699">
        <f t="shared" si="19"/>
        <v>132.22246369095032</v>
      </c>
    </row>
    <row r="304" spans="1:14" x14ac:dyDescent="0.2">
      <c r="A304" s="760">
        <v>21</v>
      </c>
      <c r="B304" s="802" t="s">
        <v>680</v>
      </c>
      <c r="C304" s="557" t="s">
        <v>333</v>
      </c>
      <c r="D304" s="560">
        <v>1500</v>
      </c>
      <c r="E304" s="556">
        <v>90</v>
      </c>
      <c r="F304" s="716">
        <v>1485</v>
      </c>
      <c r="G304" s="711">
        <v>0.95299999999999996</v>
      </c>
      <c r="H304" s="716">
        <v>0.86</v>
      </c>
      <c r="I304" s="709">
        <v>159</v>
      </c>
      <c r="J304" s="704">
        <v>7.1</v>
      </c>
      <c r="K304" s="700">
        <v>588</v>
      </c>
      <c r="L304" s="704">
        <v>2.5</v>
      </c>
      <c r="M304" s="701">
        <v>2.9</v>
      </c>
      <c r="N304" s="699">
        <f t="shared" si="19"/>
        <v>158.50046434474464</v>
      </c>
    </row>
    <row r="305" spans="1:16" x14ac:dyDescent="0.2">
      <c r="A305" s="760">
        <v>22</v>
      </c>
      <c r="B305" s="802" t="s">
        <v>681</v>
      </c>
      <c r="C305" s="557" t="s">
        <v>333</v>
      </c>
      <c r="D305" s="560">
        <v>1500</v>
      </c>
      <c r="E305" s="556">
        <v>110</v>
      </c>
      <c r="F305" s="716">
        <v>1489</v>
      </c>
      <c r="G305" s="711">
        <v>0.95400000000000007</v>
      </c>
      <c r="H305" s="716">
        <v>0.85</v>
      </c>
      <c r="I305" s="709">
        <v>196</v>
      </c>
      <c r="J305" s="704">
        <v>7</v>
      </c>
      <c r="K305" s="700">
        <v>705</v>
      </c>
      <c r="L305" s="704">
        <v>2.1</v>
      </c>
      <c r="M305" s="701">
        <v>3</v>
      </c>
      <c r="N305" s="699">
        <f t="shared" si="19"/>
        <v>195.79642869299187</v>
      </c>
    </row>
    <row r="306" spans="1:16" x14ac:dyDescent="0.2">
      <c r="A306" s="760">
        <v>23</v>
      </c>
      <c r="B306" s="802" t="s">
        <v>682</v>
      </c>
      <c r="C306" s="557" t="s">
        <v>333</v>
      </c>
      <c r="D306" s="560">
        <v>1500</v>
      </c>
      <c r="E306" s="556">
        <v>132</v>
      </c>
      <c r="F306" s="716">
        <v>1488</v>
      </c>
      <c r="G306" s="711">
        <v>0.95799999999999996</v>
      </c>
      <c r="H306" s="716">
        <v>0.86</v>
      </c>
      <c r="I306" s="709">
        <v>231</v>
      </c>
      <c r="J306" s="704">
        <v>6.7</v>
      </c>
      <c r="K306" s="700">
        <v>847</v>
      </c>
      <c r="L306" s="704">
        <v>2.2000000000000002</v>
      </c>
      <c r="M306" s="701">
        <v>2.9</v>
      </c>
      <c r="N306" s="699">
        <f t="shared" si="19"/>
        <v>231.25405257146252</v>
      </c>
    </row>
    <row r="307" spans="1:16" x14ac:dyDescent="0.2">
      <c r="A307" s="760">
        <v>24</v>
      </c>
      <c r="B307" s="802" t="s">
        <v>683</v>
      </c>
      <c r="C307" s="557" t="s">
        <v>333</v>
      </c>
      <c r="D307" s="560">
        <v>1500</v>
      </c>
      <c r="E307" s="556">
        <v>160</v>
      </c>
      <c r="F307" s="716">
        <v>1488</v>
      </c>
      <c r="G307" s="711">
        <v>0.96</v>
      </c>
      <c r="H307" s="716">
        <v>0.85</v>
      </c>
      <c r="I307" s="709">
        <v>282</v>
      </c>
      <c r="J307" s="704">
        <v>6.9</v>
      </c>
      <c r="K307" s="700">
        <v>1026</v>
      </c>
      <c r="L307" s="704">
        <v>2.2000000000000002</v>
      </c>
      <c r="M307" s="701">
        <v>3</v>
      </c>
      <c r="N307" s="699">
        <f t="shared" si="19"/>
        <v>283.0148378380519</v>
      </c>
    </row>
    <row r="308" spans="1:16" x14ac:dyDescent="0.2">
      <c r="A308" s="760">
        <v>25</v>
      </c>
      <c r="B308" s="802" t="s">
        <v>684</v>
      </c>
      <c r="C308" s="557" t="s">
        <v>333</v>
      </c>
      <c r="D308" s="560">
        <v>1500</v>
      </c>
      <c r="E308" s="556">
        <v>200</v>
      </c>
      <c r="F308" s="716">
        <v>1487</v>
      </c>
      <c r="G308" s="711">
        <v>0.96400000000000008</v>
      </c>
      <c r="H308" s="716">
        <v>0.86</v>
      </c>
      <c r="I308" s="709">
        <v>351</v>
      </c>
      <c r="J308" s="704">
        <v>6.8</v>
      </c>
      <c r="K308" s="700">
        <v>1284</v>
      </c>
      <c r="L308" s="704">
        <v>2.4</v>
      </c>
      <c r="M308" s="701">
        <v>3</v>
      </c>
      <c r="N308" s="699">
        <f t="shared" si="19"/>
        <v>348.20410908377505</v>
      </c>
    </row>
    <row r="309" spans="1:16" x14ac:dyDescent="0.2">
      <c r="A309" s="760">
        <v>26</v>
      </c>
      <c r="B309" s="802" t="s">
        <v>685</v>
      </c>
      <c r="C309" s="557" t="s">
        <v>333</v>
      </c>
      <c r="D309" s="560">
        <v>1500</v>
      </c>
      <c r="E309" s="556">
        <v>250</v>
      </c>
      <c r="F309" s="716">
        <v>1491</v>
      </c>
      <c r="G309" s="711">
        <v>0.96</v>
      </c>
      <c r="H309" s="716">
        <v>0.86</v>
      </c>
      <c r="I309" s="709">
        <v>435</v>
      </c>
      <c r="J309" s="704">
        <v>6.4</v>
      </c>
      <c r="K309" s="700">
        <v>1601</v>
      </c>
      <c r="L309" s="704">
        <v>2.1</v>
      </c>
      <c r="M309" s="701">
        <v>2.9</v>
      </c>
      <c r="N309" s="699">
        <f t="shared" si="19"/>
        <v>437.06869942286357</v>
      </c>
    </row>
    <row r="310" spans="1:16" x14ac:dyDescent="0.2">
      <c r="A310" s="760">
        <v>27</v>
      </c>
      <c r="B310" s="802" t="s">
        <v>686</v>
      </c>
      <c r="C310" s="557" t="s">
        <v>333</v>
      </c>
      <c r="D310" s="560">
        <v>1500</v>
      </c>
      <c r="E310" s="556">
        <v>315</v>
      </c>
      <c r="F310" s="716">
        <v>1491</v>
      </c>
      <c r="G310" s="711">
        <v>0.96</v>
      </c>
      <c r="H310" s="716">
        <v>0.86</v>
      </c>
      <c r="I310" s="709">
        <v>545</v>
      </c>
      <c r="J310" s="704">
        <v>6.7</v>
      </c>
      <c r="K310" s="700">
        <v>2018</v>
      </c>
      <c r="L310" s="704">
        <v>2.2999999999999998</v>
      </c>
      <c r="M310" s="701">
        <v>3</v>
      </c>
      <c r="N310" s="699">
        <f t="shared" si="19"/>
        <v>550.70656127280813</v>
      </c>
    </row>
    <row r="311" spans="1:16" x14ac:dyDescent="0.2">
      <c r="A311" s="760">
        <v>28</v>
      </c>
      <c r="B311" s="802" t="s">
        <v>687</v>
      </c>
      <c r="C311" s="557" t="s">
        <v>333</v>
      </c>
      <c r="D311" s="664">
        <v>1500</v>
      </c>
      <c r="E311" s="558">
        <v>355</v>
      </c>
      <c r="F311" s="715">
        <v>1490</v>
      </c>
      <c r="G311" s="712">
        <v>0.96200000000000008</v>
      </c>
      <c r="H311" s="715">
        <v>0.86</v>
      </c>
      <c r="I311" s="710">
        <v>616</v>
      </c>
      <c r="J311" s="705">
        <v>6.3</v>
      </c>
      <c r="K311" s="702">
        <v>2273</v>
      </c>
      <c r="L311" s="705">
        <v>2.2999999999999998</v>
      </c>
      <c r="M311" s="703">
        <v>2.8</v>
      </c>
      <c r="N311" s="699">
        <f t="shared" si="19"/>
        <v>619.34724641709727</v>
      </c>
    </row>
    <row r="312" spans="1:16" x14ac:dyDescent="0.2">
      <c r="A312" s="760">
        <v>1</v>
      </c>
      <c r="B312" s="802" t="s">
        <v>688</v>
      </c>
      <c r="C312" s="557" t="s">
        <v>333</v>
      </c>
      <c r="D312" s="554">
        <v>3000</v>
      </c>
      <c r="E312" s="555">
        <v>0.25</v>
      </c>
      <c r="F312" s="752">
        <v>2816</v>
      </c>
      <c r="G312" s="762">
        <v>0.74299999999999999</v>
      </c>
      <c r="H312" s="738">
        <v>0.8</v>
      </c>
      <c r="I312" s="811">
        <f t="shared" ref="I312" si="20">(E312*1000)/(G312*SQRT(3)*400*H312)</f>
        <v>0.6070725407865345</v>
      </c>
      <c r="J312" s="779" t="s">
        <v>375</v>
      </c>
      <c r="K312" s="780" t="s">
        <v>375</v>
      </c>
      <c r="L312" s="779" t="s">
        <v>375</v>
      </c>
      <c r="M312" s="781" t="s">
        <v>375</v>
      </c>
      <c r="N312" s="735">
        <f t="shared" si="19"/>
        <v>0.6070725407865345</v>
      </c>
      <c r="P312" s="721" t="s">
        <v>376</v>
      </c>
    </row>
    <row r="313" spans="1:16" x14ac:dyDescent="0.2">
      <c r="A313" s="760">
        <v>2</v>
      </c>
      <c r="B313" s="802" t="s">
        <v>689</v>
      </c>
      <c r="C313" s="557" t="s">
        <v>333</v>
      </c>
      <c r="D313" s="560">
        <v>3000</v>
      </c>
      <c r="E313" s="556">
        <v>0.37</v>
      </c>
      <c r="F313" s="749">
        <v>2819</v>
      </c>
      <c r="G313" s="750">
        <v>0.76</v>
      </c>
      <c r="H313" s="749">
        <v>0.8</v>
      </c>
      <c r="I313" s="732">
        <v>0.86</v>
      </c>
      <c r="J313" s="750">
        <v>6.6</v>
      </c>
      <c r="K313" s="732">
        <v>1.3</v>
      </c>
      <c r="L313" s="750">
        <v>2.7</v>
      </c>
      <c r="M313" s="751">
        <v>3.2</v>
      </c>
      <c r="N313" s="735">
        <f t="shared" ref="N313" si="21">(E313*1000)/(G313*SQRT(3)*400*H313)</f>
        <v>0.87837006414540109</v>
      </c>
    </row>
    <row r="314" spans="1:16" x14ac:dyDescent="0.2">
      <c r="A314" s="760">
        <v>3</v>
      </c>
      <c r="B314" s="802" t="s">
        <v>690</v>
      </c>
      <c r="C314" s="557" t="s">
        <v>333</v>
      </c>
      <c r="D314" s="560">
        <v>3000</v>
      </c>
      <c r="E314" s="556">
        <v>0.55000000000000004</v>
      </c>
      <c r="F314" s="749">
        <v>2816</v>
      </c>
      <c r="G314" s="750">
        <v>0.78099999999999992</v>
      </c>
      <c r="H314" s="749">
        <v>0.8</v>
      </c>
      <c r="I314" s="732">
        <v>1.27</v>
      </c>
      <c r="J314" s="750">
        <v>6.1</v>
      </c>
      <c r="K314" s="732">
        <v>1.9</v>
      </c>
      <c r="L314" s="750">
        <v>2.7</v>
      </c>
      <c r="M314" s="751">
        <v>3.2</v>
      </c>
      <c r="N314" s="735">
        <f t="shared" si="19"/>
        <v>1.270577176913789</v>
      </c>
    </row>
    <row r="315" spans="1:16" x14ac:dyDescent="0.2">
      <c r="A315" s="760">
        <v>4</v>
      </c>
      <c r="B315" s="802" t="s">
        <v>691</v>
      </c>
      <c r="C315" s="557" t="s">
        <v>333</v>
      </c>
      <c r="D315" s="560">
        <v>3000</v>
      </c>
      <c r="E315" s="556">
        <v>0.75</v>
      </c>
      <c r="F315" s="749">
        <v>2891</v>
      </c>
      <c r="G315" s="750">
        <v>0.81</v>
      </c>
      <c r="H315" s="749">
        <v>0.8</v>
      </c>
      <c r="I315" s="732">
        <v>1.66</v>
      </c>
      <c r="J315" s="750">
        <v>7.5</v>
      </c>
      <c r="K315" s="732">
        <v>2.5</v>
      </c>
      <c r="L315" s="750">
        <v>2.9</v>
      </c>
      <c r="M315" s="751">
        <v>3.7</v>
      </c>
      <c r="N315" s="735">
        <f t="shared" si="19"/>
        <v>1.6705736955718336</v>
      </c>
    </row>
    <row r="316" spans="1:16" x14ac:dyDescent="0.2">
      <c r="A316" s="760">
        <v>5</v>
      </c>
      <c r="B316" s="802" t="s">
        <v>692</v>
      </c>
      <c r="C316" s="557" t="s">
        <v>333</v>
      </c>
      <c r="D316" s="560">
        <v>3000</v>
      </c>
      <c r="E316" s="556">
        <v>1.1000000000000001</v>
      </c>
      <c r="F316" s="749">
        <v>2860</v>
      </c>
      <c r="G316" s="750">
        <v>0.83299999999999996</v>
      </c>
      <c r="H316" s="749">
        <v>0.84</v>
      </c>
      <c r="I316" s="732">
        <v>2.29</v>
      </c>
      <c r="J316" s="750">
        <v>7.6</v>
      </c>
      <c r="K316" s="732">
        <v>3.7</v>
      </c>
      <c r="L316" s="750">
        <v>3.2</v>
      </c>
      <c r="M316" s="751">
        <v>3.6</v>
      </c>
      <c r="N316" s="735">
        <f t="shared" si="19"/>
        <v>2.2690693995762174</v>
      </c>
    </row>
    <row r="317" spans="1:16" x14ac:dyDescent="0.2">
      <c r="A317" s="760">
        <v>6</v>
      </c>
      <c r="B317" s="802" t="s">
        <v>693</v>
      </c>
      <c r="C317" s="557" t="s">
        <v>333</v>
      </c>
      <c r="D317" s="560">
        <v>3000</v>
      </c>
      <c r="E317" s="556">
        <v>1.5</v>
      </c>
      <c r="F317" s="749">
        <v>2912</v>
      </c>
      <c r="G317" s="750">
        <v>0.84</v>
      </c>
      <c r="H317" s="749">
        <v>0.83</v>
      </c>
      <c r="I317" s="732">
        <v>3.04</v>
      </c>
      <c r="J317" s="750">
        <v>8</v>
      </c>
      <c r="K317" s="732">
        <v>5</v>
      </c>
      <c r="L317" s="750">
        <v>2.8</v>
      </c>
      <c r="M317" s="751">
        <v>3.9</v>
      </c>
      <c r="N317" s="735">
        <f t="shared" si="19"/>
        <v>3.105369348050913</v>
      </c>
    </row>
    <row r="318" spans="1:16" x14ac:dyDescent="0.2">
      <c r="A318" s="760">
        <v>7</v>
      </c>
      <c r="B318" s="802" t="s">
        <v>694</v>
      </c>
      <c r="C318" s="557" t="s">
        <v>333</v>
      </c>
      <c r="D318" s="560">
        <v>3000</v>
      </c>
      <c r="E318" s="556">
        <v>2.2000000000000002</v>
      </c>
      <c r="F318" s="749">
        <v>2908</v>
      </c>
      <c r="G318" s="750">
        <v>0.85599999999999998</v>
      </c>
      <c r="H318" s="749">
        <v>0.81</v>
      </c>
      <c r="I318" s="732">
        <v>4.54</v>
      </c>
      <c r="J318" s="750">
        <v>8.1999999999999993</v>
      </c>
      <c r="K318" s="732">
        <v>7.3</v>
      </c>
      <c r="L318" s="750">
        <v>3.2</v>
      </c>
      <c r="M318" s="751">
        <v>3.9</v>
      </c>
      <c r="N318" s="735">
        <f t="shared" si="19"/>
        <v>4.5797658944025352</v>
      </c>
    </row>
    <row r="319" spans="1:16" x14ac:dyDescent="0.2">
      <c r="A319" s="760">
        <v>8</v>
      </c>
      <c r="B319" s="802" t="s">
        <v>695</v>
      </c>
      <c r="C319" s="557" t="s">
        <v>333</v>
      </c>
      <c r="D319" s="560">
        <v>3000</v>
      </c>
      <c r="E319" s="556">
        <v>3</v>
      </c>
      <c r="F319" s="749">
        <v>2910</v>
      </c>
      <c r="G319" s="750">
        <v>0.88</v>
      </c>
      <c r="H319" s="749">
        <v>0.91</v>
      </c>
      <c r="I319" s="732">
        <v>5.38</v>
      </c>
      <c r="J319" s="750">
        <v>8.3000000000000007</v>
      </c>
      <c r="K319" s="732">
        <v>9.8000000000000007</v>
      </c>
      <c r="L319" s="750">
        <v>3</v>
      </c>
      <c r="M319" s="751">
        <v>3.8</v>
      </c>
      <c r="N319" s="735">
        <f t="shared" si="19"/>
        <v>5.4072515221306103</v>
      </c>
    </row>
    <row r="320" spans="1:16" x14ac:dyDescent="0.2">
      <c r="A320" s="760">
        <v>9</v>
      </c>
      <c r="B320" s="802" t="s">
        <v>696</v>
      </c>
      <c r="C320" s="557" t="s">
        <v>333</v>
      </c>
      <c r="D320" s="560">
        <v>3000</v>
      </c>
      <c r="E320" s="556">
        <v>4</v>
      </c>
      <c r="F320" s="749">
        <v>2904</v>
      </c>
      <c r="G320" s="750">
        <v>0.89</v>
      </c>
      <c r="H320" s="749">
        <v>0.9</v>
      </c>
      <c r="I320" s="732">
        <v>7.23</v>
      </c>
      <c r="J320" s="750">
        <v>8.5</v>
      </c>
      <c r="K320" s="732">
        <v>13.2</v>
      </c>
      <c r="L320" s="750">
        <v>2.8</v>
      </c>
      <c r="M320" s="751">
        <v>3.7</v>
      </c>
      <c r="N320" s="735">
        <f t="shared" si="19"/>
        <v>7.2078685292088114</v>
      </c>
    </row>
    <row r="321" spans="1:14" x14ac:dyDescent="0.2">
      <c r="A321" s="760">
        <v>10</v>
      </c>
      <c r="B321" s="802" t="s">
        <v>697</v>
      </c>
      <c r="C321" s="557" t="s">
        <v>333</v>
      </c>
      <c r="D321" s="560">
        <v>3000</v>
      </c>
      <c r="E321" s="556">
        <v>5.5</v>
      </c>
      <c r="F321" s="749">
        <v>2934</v>
      </c>
      <c r="G321" s="750">
        <v>0.89800000000000002</v>
      </c>
      <c r="H321" s="749">
        <v>0.82</v>
      </c>
      <c r="I321" s="732">
        <v>10.6</v>
      </c>
      <c r="J321" s="750">
        <v>8.9</v>
      </c>
      <c r="K321" s="732">
        <v>17.899999999999999</v>
      </c>
      <c r="L321" s="750">
        <v>2.4</v>
      </c>
      <c r="M321" s="751">
        <v>4.0999999999999996</v>
      </c>
      <c r="N321" s="735">
        <f t="shared" si="19"/>
        <v>10.780822154051489</v>
      </c>
    </row>
    <row r="322" spans="1:14" x14ac:dyDescent="0.2">
      <c r="A322" s="760">
        <v>11</v>
      </c>
      <c r="B322" s="802" t="s">
        <v>698</v>
      </c>
      <c r="C322" s="557" t="s">
        <v>333</v>
      </c>
      <c r="D322" s="560">
        <v>3000</v>
      </c>
      <c r="E322" s="556">
        <v>7.5</v>
      </c>
      <c r="F322" s="749">
        <v>2901</v>
      </c>
      <c r="G322" s="750">
        <v>0.91099999999999992</v>
      </c>
      <c r="H322" s="749">
        <v>0.91</v>
      </c>
      <c r="I322" s="732">
        <v>13.1</v>
      </c>
      <c r="J322" s="750">
        <v>7.3</v>
      </c>
      <c r="K322" s="732">
        <v>24.7</v>
      </c>
      <c r="L322" s="750">
        <v>2.2000000000000002</v>
      </c>
      <c r="M322" s="751">
        <v>3.7</v>
      </c>
      <c r="N322" s="735">
        <f t="shared" si="19"/>
        <v>13.058126617658996</v>
      </c>
    </row>
    <row r="323" spans="1:14" x14ac:dyDescent="0.2">
      <c r="A323" s="760">
        <v>12</v>
      </c>
      <c r="B323" s="802" t="s">
        <v>699</v>
      </c>
      <c r="C323" s="557" t="s">
        <v>333</v>
      </c>
      <c r="D323" s="560">
        <v>3000</v>
      </c>
      <c r="E323" s="556">
        <v>11</v>
      </c>
      <c r="F323" s="749">
        <v>2943</v>
      </c>
      <c r="G323" s="750">
        <v>0.92</v>
      </c>
      <c r="H323" s="749">
        <v>0.91</v>
      </c>
      <c r="I323" s="732">
        <v>19.100000000000001</v>
      </c>
      <c r="J323" s="750">
        <v>7.2</v>
      </c>
      <c r="K323" s="732">
        <v>35.6</v>
      </c>
      <c r="L323" s="750">
        <v>2.6</v>
      </c>
      <c r="M323" s="751">
        <v>3.6</v>
      </c>
      <c r="N323" s="735">
        <f t="shared" si="19"/>
        <v>18.964563309501564</v>
      </c>
    </row>
    <row r="324" spans="1:14" x14ac:dyDescent="0.2">
      <c r="A324" s="760">
        <v>13</v>
      </c>
      <c r="B324" s="802" t="s">
        <v>700</v>
      </c>
      <c r="C324" s="557" t="s">
        <v>333</v>
      </c>
      <c r="D324" s="560">
        <v>3000</v>
      </c>
      <c r="E324" s="556">
        <v>15</v>
      </c>
      <c r="F324" s="749">
        <v>2947</v>
      </c>
      <c r="G324" s="750">
        <v>0.92200000000000004</v>
      </c>
      <c r="H324" s="749">
        <v>0.88</v>
      </c>
      <c r="I324" s="732">
        <v>26.5</v>
      </c>
      <c r="J324" s="750">
        <v>8.1999999999999993</v>
      </c>
      <c r="K324" s="732">
        <v>48.5</v>
      </c>
      <c r="L324" s="750">
        <v>3.2</v>
      </c>
      <c r="M324" s="751">
        <v>4.2</v>
      </c>
      <c r="N324" s="735">
        <f t="shared" si="19"/>
        <v>26.684375732857141</v>
      </c>
    </row>
    <row r="325" spans="1:14" x14ac:dyDescent="0.2">
      <c r="A325" s="760">
        <v>14</v>
      </c>
      <c r="B325" s="802" t="s">
        <v>701</v>
      </c>
      <c r="C325" s="557" t="s">
        <v>333</v>
      </c>
      <c r="D325" s="560">
        <v>3000</v>
      </c>
      <c r="E325" s="556">
        <v>18.5</v>
      </c>
      <c r="F325" s="749">
        <v>2949</v>
      </c>
      <c r="G325" s="750">
        <v>0.93</v>
      </c>
      <c r="H325" s="749">
        <v>0.9</v>
      </c>
      <c r="I325" s="732">
        <v>32</v>
      </c>
      <c r="J325" s="750">
        <v>9</v>
      </c>
      <c r="K325" s="732">
        <v>59.8</v>
      </c>
      <c r="L325" s="750">
        <v>3.3</v>
      </c>
      <c r="M325" s="751">
        <v>3.9</v>
      </c>
      <c r="N325" s="735">
        <f t="shared" si="19"/>
        <v>31.902568638016952</v>
      </c>
    </row>
    <row r="326" spans="1:14" x14ac:dyDescent="0.2">
      <c r="A326" s="760">
        <v>15</v>
      </c>
      <c r="B326" s="802" t="s">
        <v>702</v>
      </c>
      <c r="C326" s="557" t="s">
        <v>333</v>
      </c>
      <c r="D326" s="560">
        <v>3000</v>
      </c>
      <c r="E326" s="556">
        <v>22</v>
      </c>
      <c r="F326" s="749">
        <v>2956</v>
      </c>
      <c r="G326" s="750">
        <v>0.93099999999999994</v>
      </c>
      <c r="H326" s="749">
        <v>0.9</v>
      </c>
      <c r="I326" s="732">
        <v>37.700000000000003</v>
      </c>
      <c r="J326" s="750">
        <v>7.8</v>
      </c>
      <c r="K326" s="732">
        <v>71</v>
      </c>
      <c r="L326" s="750">
        <v>3.4</v>
      </c>
      <c r="M326" s="751">
        <v>3.8</v>
      </c>
      <c r="N326" s="735">
        <f t="shared" si="19"/>
        <v>37.897439796430859</v>
      </c>
    </row>
    <row r="327" spans="1:14" x14ac:dyDescent="0.2">
      <c r="A327" s="760">
        <v>16</v>
      </c>
      <c r="B327" s="802" t="s">
        <v>703</v>
      </c>
      <c r="C327" s="557" t="s">
        <v>333</v>
      </c>
      <c r="D327" s="560">
        <v>3000</v>
      </c>
      <c r="E327" s="556">
        <v>30</v>
      </c>
      <c r="F327" s="749">
        <v>2957</v>
      </c>
      <c r="G327" s="750">
        <v>0.93799999999999994</v>
      </c>
      <c r="H327" s="749">
        <v>0.88</v>
      </c>
      <c r="I327" s="732">
        <v>52.4</v>
      </c>
      <c r="J327" s="750">
        <v>7.5</v>
      </c>
      <c r="K327" s="732">
        <v>96.9</v>
      </c>
      <c r="L327" s="750">
        <v>2.5</v>
      </c>
      <c r="M327" s="751">
        <v>3.1</v>
      </c>
      <c r="N327" s="735">
        <f t="shared" si="19"/>
        <v>52.458410289326828</v>
      </c>
    </row>
    <row r="328" spans="1:14" x14ac:dyDescent="0.2">
      <c r="A328" s="760">
        <v>17</v>
      </c>
      <c r="B328" s="802" t="s">
        <v>704</v>
      </c>
      <c r="C328" s="557" t="s">
        <v>333</v>
      </c>
      <c r="D328" s="560">
        <v>3000</v>
      </c>
      <c r="E328" s="556">
        <v>37</v>
      </c>
      <c r="F328" s="749">
        <v>2960</v>
      </c>
      <c r="G328" s="750">
        <v>0.94200000000000006</v>
      </c>
      <c r="H328" s="749">
        <v>0.89</v>
      </c>
      <c r="I328" s="732">
        <v>64.2</v>
      </c>
      <c r="J328" s="750">
        <v>8.1999999999999993</v>
      </c>
      <c r="K328" s="732">
        <v>119.5</v>
      </c>
      <c r="L328" s="750">
        <v>3.1</v>
      </c>
      <c r="M328" s="751">
        <v>3.4</v>
      </c>
      <c r="N328" s="735">
        <f t="shared" si="19"/>
        <v>63.700112001765753</v>
      </c>
    </row>
    <row r="329" spans="1:14" x14ac:dyDescent="0.2">
      <c r="A329" s="760">
        <v>18</v>
      </c>
      <c r="B329" s="802" t="s">
        <v>705</v>
      </c>
      <c r="C329" s="557" t="s">
        <v>333</v>
      </c>
      <c r="D329" s="560">
        <v>3000</v>
      </c>
      <c r="E329" s="556">
        <v>45</v>
      </c>
      <c r="F329" s="749">
        <v>2968</v>
      </c>
      <c r="G329" s="750">
        <v>0.94</v>
      </c>
      <c r="H329" s="749">
        <v>0.87</v>
      </c>
      <c r="I329" s="732">
        <v>79.599999999999994</v>
      </c>
      <c r="J329" s="750">
        <v>7.3</v>
      </c>
      <c r="K329" s="732">
        <v>144.80000000000001</v>
      </c>
      <c r="L329" s="750">
        <v>3.2</v>
      </c>
      <c r="M329" s="751">
        <v>3.1</v>
      </c>
      <c r="N329" s="735">
        <f t="shared" si="19"/>
        <v>79.4227259523513</v>
      </c>
    </row>
    <row r="330" spans="1:14" x14ac:dyDescent="0.2">
      <c r="A330" s="760">
        <v>19</v>
      </c>
      <c r="B330" s="802" t="s">
        <v>706</v>
      </c>
      <c r="C330" s="557" t="s">
        <v>333</v>
      </c>
      <c r="D330" s="560">
        <v>3000</v>
      </c>
      <c r="E330" s="556">
        <v>55</v>
      </c>
      <c r="F330" s="749">
        <v>2968</v>
      </c>
      <c r="G330" s="750">
        <v>0.93700000000000006</v>
      </c>
      <c r="H330" s="749">
        <v>0.89</v>
      </c>
      <c r="I330" s="732">
        <v>94.8</v>
      </c>
      <c r="J330" s="750">
        <v>6.8</v>
      </c>
      <c r="K330" s="732">
        <v>177</v>
      </c>
      <c r="L330" s="750">
        <v>2.4</v>
      </c>
      <c r="M330" s="751">
        <v>3</v>
      </c>
      <c r="N330" s="735">
        <f t="shared" si="19"/>
        <v>95.194635057587021</v>
      </c>
    </row>
    <row r="331" spans="1:14" x14ac:dyDescent="0.2">
      <c r="A331" s="760">
        <v>20</v>
      </c>
      <c r="B331" s="802" t="s">
        <v>707</v>
      </c>
      <c r="C331" s="557" t="s">
        <v>333</v>
      </c>
      <c r="D331" s="560">
        <v>3000</v>
      </c>
      <c r="E331" s="556">
        <v>75</v>
      </c>
      <c r="F331" s="749">
        <v>2978</v>
      </c>
      <c r="G331" s="750">
        <v>0.94599999999999995</v>
      </c>
      <c r="H331" s="749">
        <v>0.88</v>
      </c>
      <c r="I331" s="732">
        <v>130</v>
      </c>
      <c r="J331" s="750">
        <v>7</v>
      </c>
      <c r="K331" s="732">
        <v>240</v>
      </c>
      <c r="L331" s="750">
        <v>2.2999999999999998</v>
      </c>
      <c r="M331" s="751">
        <v>3</v>
      </c>
      <c r="N331" s="735">
        <f t="shared" si="19"/>
        <v>130.0369684233313</v>
      </c>
    </row>
    <row r="332" spans="1:14" x14ac:dyDescent="0.2">
      <c r="A332" s="760">
        <v>21</v>
      </c>
      <c r="B332" s="802" t="s">
        <v>708</v>
      </c>
      <c r="C332" s="557" t="s">
        <v>333</v>
      </c>
      <c r="D332" s="560">
        <v>3000</v>
      </c>
      <c r="E332" s="556">
        <v>90</v>
      </c>
      <c r="F332" s="749">
        <v>2975</v>
      </c>
      <c r="G332" s="750">
        <v>0.95</v>
      </c>
      <c r="H332" s="749">
        <v>0.88</v>
      </c>
      <c r="I332" s="732">
        <v>156</v>
      </c>
      <c r="J332" s="750">
        <v>6.4</v>
      </c>
      <c r="K332" s="732">
        <v>289</v>
      </c>
      <c r="L332" s="750">
        <v>2.1</v>
      </c>
      <c r="M332" s="751">
        <v>2.8</v>
      </c>
      <c r="N332" s="735">
        <f t="shared" si="19"/>
        <v>155.38733321491125</v>
      </c>
    </row>
    <row r="333" spans="1:14" x14ac:dyDescent="0.2">
      <c r="A333" s="760">
        <v>22</v>
      </c>
      <c r="B333" s="802" t="s">
        <v>709</v>
      </c>
      <c r="C333" s="557" t="s">
        <v>333</v>
      </c>
      <c r="D333" s="560">
        <v>3000</v>
      </c>
      <c r="E333" s="556">
        <v>110</v>
      </c>
      <c r="F333" s="749">
        <v>2982</v>
      </c>
      <c r="G333" s="750">
        <v>0.94900000000000007</v>
      </c>
      <c r="H333" s="749">
        <v>0.87</v>
      </c>
      <c r="I333" s="732">
        <v>192</v>
      </c>
      <c r="J333" s="750">
        <v>7</v>
      </c>
      <c r="K333" s="732">
        <v>352</v>
      </c>
      <c r="L333" s="750">
        <v>1.8</v>
      </c>
      <c r="M333" s="751">
        <v>2.7</v>
      </c>
      <c r="N333" s="735">
        <f t="shared" si="19"/>
        <v>192.30323998297914</v>
      </c>
    </row>
    <row r="334" spans="1:14" x14ac:dyDescent="0.2">
      <c r="A334" s="760">
        <v>23</v>
      </c>
      <c r="B334" s="802" t="s">
        <v>710</v>
      </c>
      <c r="C334" s="557" t="s">
        <v>333</v>
      </c>
      <c r="D334" s="560">
        <v>3000</v>
      </c>
      <c r="E334" s="556">
        <v>132</v>
      </c>
      <c r="F334" s="749">
        <v>2982</v>
      </c>
      <c r="G334" s="750">
        <v>0.95400000000000007</v>
      </c>
      <c r="H334" s="749">
        <v>0.87</v>
      </c>
      <c r="I334" s="732">
        <v>229</v>
      </c>
      <c r="J334" s="750">
        <v>6.8</v>
      </c>
      <c r="K334" s="732">
        <v>422</v>
      </c>
      <c r="L334" s="750">
        <v>2</v>
      </c>
      <c r="M334" s="751">
        <v>2.8</v>
      </c>
      <c r="N334" s="735">
        <f t="shared" si="19"/>
        <v>229.55443364005944</v>
      </c>
    </row>
    <row r="335" spans="1:14" x14ac:dyDescent="0.2">
      <c r="A335" s="760">
        <v>24</v>
      </c>
      <c r="B335" s="802" t="s">
        <v>711</v>
      </c>
      <c r="C335" s="557" t="s">
        <v>333</v>
      </c>
      <c r="D335" s="560">
        <v>3000</v>
      </c>
      <c r="E335" s="556">
        <v>160</v>
      </c>
      <c r="F335" s="749">
        <v>2983</v>
      </c>
      <c r="G335" s="750">
        <v>0.95599999999999996</v>
      </c>
      <c r="H335" s="749">
        <v>0.87</v>
      </c>
      <c r="I335" s="732">
        <v>275</v>
      </c>
      <c r="J335" s="750">
        <v>7.4</v>
      </c>
      <c r="K335" s="732">
        <v>512</v>
      </c>
      <c r="L335" s="750">
        <v>2.2000000000000002</v>
      </c>
      <c r="M335" s="751">
        <v>2.8</v>
      </c>
      <c r="N335" s="735">
        <f t="shared" si="19"/>
        <v>277.66568998683488</v>
      </c>
    </row>
    <row r="336" spans="1:14" x14ac:dyDescent="0.2">
      <c r="A336" s="760">
        <v>25</v>
      </c>
      <c r="B336" s="802" t="s">
        <v>712</v>
      </c>
      <c r="C336" s="557" t="s">
        <v>333</v>
      </c>
      <c r="D336" s="560">
        <v>3000</v>
      </c>
      <c r="E336" s="556">
        <v>200</v>
      </c>
      <c r="F336" s="749">
        <v>2983</v>
      </c>
      <c r="G336" s="750">
        <v>0.96</v>
      </c>
      <c r="H336" s="749">
        <v>0.88</v>
      </c>
      <c r="I336" s="732">
        <v>342</v>
      </c>
      <c r="J336" s="750">
        <v>7.5</v>
      </c>
      <c r="K336" s="732">
        <v>640</v>
      </c>
      <c r="L336" s="750">
        <v>2.2999999999999998</v>
      </c>
      <c r="M336" s="751">
        <v>3.1</v>
      </c>
      <c r="N336" s="735">
        <f t="shared" si="19"/>
        <v>341.70825591242055</v>
      </c>
    </row>
    <row r="337" spans="1:21" x14ac:dyDescent="0.2">
      <c r="A337" s="760">
        <v>26</v>
      </c>
      <c r="B337" s="802" t="s">
        <v>713</v>
      </c>
      <c r="C337" s="557" t="s">
        <v>333</v>
      </c>
      <c r="D337" s="560">
        <v>3000</v>
      </c>
      <c r="E337" s="556">
        <v>250</v>
      </c>
      <c r="F337" s="749">
        <v>2985</v>
      </c>
      <c r="G337" s="750">
        <v>0.95599999999999996</v>
      </c>
      <c r="H337" s="749">
        <v>0.89</v>
      </c>
      <c r="I337" s="732">
        <v>423</v>
      </c>
      <c r="J337" s="750">
        <v>7.7</v>
      </c>
      <c r="K337" s="732">
        <v>800</v>
      </c>
      <c r="L337" s="750">
        <v>2.1</v>
      </c>
      <c r="M337" s="751">
        <v>3.3</v>
      </c>
      <c r="N337" s="735">
        <f t="shared" si="19"/>
        <v>424.10314306275694</v>
      </c>
    </row>
    <row r="338" spans="1:21" x14ac:dyDescent="0.2">
      <c r="A338" s="760">
        <v>27</v>
      </c>
      <c r="B338" s="802" t="s">
        <v>714</v>
      </c>
      <c r="C338" s="557" t="s">
        <v>333</v>
      </c>
      <c r="D338" s="560">
        <v>3000</v>
      </c>
      <c r="E338" s="556">
        <v>315</v>
      </c>
      <c r="F338" s="749">
        <v>2980</v>
      </c>
      <c r="G338" s="750">
        <v>0.95700000000000007</v>
      </c>
      <c r="H338" s="749">
        <v>0.89</v>
      </c>
      <c r="I338" s="732">
        <v>529</v>
      </c>
      <c r="J338" s="750">
        <v>7</v>
      </c>
      <c r="K338" s="732">
        <v>1009</v>
      </c>
      <c r="L338" s="750">
        <v>2.1</v>
      </c>
      <c r="M338" s="751">
        <v>3</v>
      </c>
      <c r="N338" s="735">
        <f t="shared" si="19"/>
        <v>533.81157994532339</v>
      </c>
    </row>
    <row r="339" spans="1:21" x14ac:dyDescent="0.2">
      <c r="A339" s="760">
        <v>28</v>
      </c>
      <c r="B339" s="802" t="s">
        <v>715</v>
      </c>
      <c r="C339" s="559" t="s">
        <v>333</v>
      </c>
      <c r="D339" s="664">
        <v>3000</v>
      </c>
      <c r="E339" s="558">
        <v>355</v>
      </c>
      <c r="F339" s="754">
        <v>2984</v>
      </c>
      <c r="G339" s="755">
        <v>0.95799999999999996</v>
      </c>
      <c r="H339" s="754">
        <v>0.88</v>
      </c>
      <c r="I339" s="756">
        <v>605</v>
      </c>
      <c r="J339" s="755">
        <v>7.2</v>
      </c>
      <c r="K339" s="756">
        <v>1136</v>
      </c>
      <c r="L339" s="755">
        <v>2.2000000000000002</v>
      </c>
      <c r="M339" s="757">
        <v>3</v>
      </c>
      <c r="N339" s="735">
        <f t="shared" si="19"/>
        <v>607.79840091311553</v>
      </c>
    </row>
    <row r="341" spans="1:21" x14ac:dyDescent="0.2">
      <c r="P341" s="806" t="s">
        <v>918</v>
      </c>
      <c r="Q341" s="720"/>
      <c r="R341" s="720"/>
      <c r="S341" s="723"/>
      <c r="T341" s="720"/>
      <c r="U341" s="720"/>
    </row>
    <row r="342" spans="1:21" x14ac:dyDescent="0.2">
      <c r="P342" s="806" t="s">
        <v>284</v>
      </c>
      <c r="Q342" s="720"/>
      <c r="R342" s="720"/>
      <c r="S342" s="723"/>
      <c r="T342" s="720"/>
      <c r="U342" s="720"/>
    </row>
    <row r="343" spans="1:21" x14ac:dyDescent="0.2">
      <c r="P343" s="806" t="s">
        <v>285</v>
      </c>
      <c r="Q343" s="720"/>
      <c r="R343" s="720"/>
      <c r="S343" s="723"/>
      <c r="T343" s="720"/>
      <c r="U343" s="720"/>
    </row>
    <row r="344" spans="1:21" x14ac:dyDescent="0.2">
      <c r="P344" s="720"/>
      <c r="Q344" s="720"/>
      <c r="R344" s="720"/>
      <c r="S344" s="723"/>
      <c r="T344" s="720"/>
      <c r="U344" s="720"/>
    </row>
    <row r="345" spans="1:21" x14ac:dyDescent="0.2">
      <c r="P345" s="720"/>
      <c r="Q345" s="720"/>
      <c r="R345" s="720"/>
      <c r="S345" s="723"/>
      <c r="T345" s="720"/>
      <c r="U345" s="720"/>
    </row>
    <row r="346" spans="1:21" x14ac:dyDescent="0.2">
      <c r="P346" s="720"/>
      <c r="Q346" s="720"/>
      <c r="R346" s="720"/>
      <c r="S346" s="723"/>
      <c r="T346" s="720"/>
      <c r="U346" s="720"/>
    </row>
    <row r="347" spans="1:21" x14ac:dyDescent="0.2">
      <c r="P347" s="804" t="s">
        <v>299</v>
      </c>
      <c r="Q347" s="805"/>
      <c r="R347" s="805"/>
      <c r="S347" s="805"/>
      <c r="T347" s="720"/>
      <c r="U347" s="720"/>
    </row>
    <row r="348" spans="1:21" x14ac:dyDescent="0.2">
      <c r="P348" s="805" t="s">
        <v>300</v>
      </c>
      <c r="Q348" s="805"/>
      <c r="R348" s="720"/>
      <c r="S348" s="723"/>
      <c r="T348" s="720"/>
      <c r="U348" s="720"/>
    </row>
    <row r="349" spans="1:21" x14ac:dyDescent="0.2">
      <c r="P349" s="805"/>
      <c r="Q349" s="804" t="s">
        <v>301</v>
      </c>
      <c r="R349" s="720"/>
      <c r="S349" s="723"/>
      <c r="T349" s="720"/>
      <c r="U349" s="720"/>
    </row>
    <row r="350" spans="1:21" x14ac:dyDescent="0.2">
      <c r="P350" s="805"/>
      <c r="Q350" s="804" t="s">
        <v>302</v>
      </c>
      <c r="R350" s="720"/>
      <c r="S350" s="723"/>
      <c r="T350" s="720"/>
      <c r="U350" s="720"/>
    </row>
    <row r="351" spans="1:21" x14ac:dyDescent="0.2">
      <c r="P351" s="805"/>
      <c r="Q351" s="804" t="s">
        <v>303</v>
      </c>
      <c r="R351" s="720"/>
      <c r="S351" s="723"/>
      <c r="T351" s="720"/>
      <c r="U351" s="720"/>
    </row>
    <row r="352" spans="1:21" x14ac:dyDescent="0.2">
      <c r="P352" s="805" t="s">
        <v>304</v>
      </c>
      <c r="Q352" s="805"/>
      <c r="R352" s="720"/>
      <c r="S352" s="723"/>
      <c r="T352" s="720"/>
      <c r="U352" s="720"/>
    </row>
    <row r="353" spans="16:21" x14ac:dyDescent="0.2">
      <c r="P353" s="805"/>
      <c r="Q353" s="804" t="s">
        <v>301</v>
      </c>
      <c r="R353" s="720"/>
      <c r="S353" s="723"/>
      <c r="T353" s="720"/>
      <c r="U353" s="720"/>
    </row>
    <row r="354" spans="16:21" x14ac:dyDescent="0.2">
      <c r="P354" s="805"/>
      <c r="Q354" s="804" t="s">
        <v>305</v>
      </c>
      <c r="R354" s="720"/>
      <c r="S354" s="723"/>
      <c r="T354" s="720"/>
      <c r="U354" s="720"/>
    </row>
    <row r="355" spans="16:21" x14ac:dyDescent="0.2">
      <c r="P355" s="805"/>
      <c r="Q355" s="804" t="s">
        <v>303</v>
      </c>
      <c r="R355" s="720"/>
      <c r="S355" s="723"/>
      <c r="T355" s="720"/>
      <c r="U355" s="720"/>
    </row>
    <row r="356" spans="16:21" x14ac:dyDescent="0.2">
      <c r="P356" s="805" t="s">
        <v>306</v>
      </c>
      <c r="Q356" s="805"/>
      <c r="R356" s="720"/>
      <c r="S356" s="723"/>
      <c r="T356" s="720"/>
      <c r="U356" s="720"/>
    </row>
    <row r="357" spans="16:21" x14ac:dyDescent="0.2">
      <c r="P357" s="805"/>
      <c r="Q357" s="804" t="s">
        <v>301</v>
      </c>
      <c r="R357" s="720"/>
      <c r="S357" s="723"/>
      <c r="T357" s="720"/>
      <c r="U357" s="720"/>
    </row>
    <row r="358" spans="16:21" x14ac:dyDescent="0.2">
      <c r="P358" s="805"/>
      <c r="Q358" s="804" t="s">
        <v>307</v>
      </c>
      <c r="R358" s="720"/>
      <c r="S358" s="723"/>
      <c r="T358" s="720"/>
      <c r="U358" s="720"/>
    </row>
    <row r="359" spans="16:21" x14ac:dyDescent="0.2">
      <c r="P359" s="805"/>
      <c r="Q359" s="804" t="s">
        <v>303</v>
      </c>
      <c r="R359" s="720"/>
      <c r="S359" s="723"/>
      <c r="T359" s="720"/>
      <c r="U359" s="720"/>
    </row>
    <row r="360" spans="16:21" x14ac:dyDescent="0.2">
      <c r="P360" s="720"/>
      <c r="Q360" s="720"/>
      <c r="R360" s="720"/>
      <c r="S360" s="723"/>
      <c r="T360" s="720"/>
      <c r="U360" s="720"/>
    </row>
    <row r="361" spans="16:21" x14ac:dyDescent="0.2">
      <c r="P361" s="720"/>
      <c r="Q361" s="720"/>
      <c r="R361" s="720"/>
      <c r="S361" s="723"/>
      <c r="T361" s="720"/>
      <c r="U361" s="720"/>
    </row>
    <row r="362" spans="16:21" x14ac:dyDescent="0.2">
      <c r="P362" s="720"/>
      <c r="Q362" s="720"/>
      <c r="R362" s="720"/>
      <c r="S362" s="723"/>
      <c r="T362" s="720"/>
      <c r="U362" s="720"/>
    </row>
    <row r="363" spans="16:21" x14ac:dyDescent="0.2">
      <c r="P363" s="720"/>
      <c r="Q363" s="720"/>
      <c r="R363" s="720"/>
      <c r="S363" s="723"/>
      <c r="T363" s="720"/>
      <c r="U363" s="720"/>
    </row>
    <row r="364" spans="16:21" x14ac:dyDescent="0.2">
      <c r="P364" s="720"/>
      <c r="Q364" s="720"/>
      <c r="R364" s="720"/>
      <c r="S364" s="723"/>
      <c r="T364" s="720"/>
      <c r="U364" s="720"/>
    </row>
    <row r="365" spans="16:21" x14ac:dyDescent="0.2">
      <c r="P365" s="720"/>
      <c r="Q365" s="720"/>
      <c r="R365" s="720"/>
      <c r="S365" s="723"/>
      <c r="T365" s="720"/>
      <c r="U365" s="720"/>
    </row>
    <row r="366" spans="16:21" x14ac:dyDescent="0.2">
      <c r="P366" s="720"/>
      <c r="Q366" s="720"/>
      <c r="R366" s="720"/>
      <c r="S366" s="723"/>
      <c r="T366" s="720"/>
      <c r="U366" s="720"/>
    </row>
  </sheetData>
  <mergeCells count="1">
    <mergeCell ref="E1:N1"/>
  </mergeCells>
  <phoneticPr fontId="20"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23"/>
  </sheetPr>
  <dimension ref="A1:Z58"/>
  <sheetViews>
    <sheetView topLeftCell="B1" zoomScale="75" workbookViewId="0">
      <selection activeCell="V4" sqref="V4"/>
    </sheetView>
  </sheetViews>
  <sheetFormatPr defaultRowHeight="12.75" x14ac:dyDescent="0.2"/>
  <cols>
    <col min="1" max="1" width="34.42578125" style="168" customWidth="1"/>
    <col min="2" max="2" width="5.7109375" style="317" customWidth="1"/>
    <col min="3" max="3" width="9" style="172" customWidth="1"/>
    <col min="4" max="4" width="5" style="168" customWidth="1"/>
    <col min="5" max="5" width="12" style="173" customWidth="1"/>
    <col min="6" max="6" width="5.7109375" style="168" customWidth="1"/>
    <col min="7" max="7" width="8.7109375" style="168" customWidth="1"/>
    <col min="8" max="8" width="4.85546875" style="171" customWidth="1"/>
    <col min="9" max="9" width="8.85546875" style="168" customWidth="1"/>
    <col min="10" max="10" width="23.5703125" style="168" customWidth="1"/>
    <col min="11" max="11" width="20.140625" style="168" customWidth="1"/>
    <col min="12" max="12" width="14.42578125" style="168" customWidth="1"/>
    <col min="13" max="13" width="5.7109375" style="168" customWidth="1"/>
    <col min="14" max="14" width="25.7109375" style="168" customWidth="1"/>
    <col min="15" max="15" width="19.7109375" style="168" customWidth="1"/>
    <col min="16" max="16" width="9.140625" style="168"/>
    <col min="17" max="17" width="14.5703125" style="168" customWidth="1"/>
    <col min="18" max="18" width="13.140625" style="168" customWidth="1"/>
    <col min="19" max="19" width="34.140625" style="168" customWidth="1"/>
    <col min="20" max="20" width="15.28515625" style="168" customWidth="1"/>
    <col min="21" max="21" width="6.140625" style="168" customWidth="1"/>
    <col min="22" max="22" width="15.85546875" style="168" customWidth="1"/>
    <col min="23" max="23" width="5.7109375" style="168" customWidth="1"/>
    <col min="24" max="24" width="26.7109375" style="168" customWidth="1"/>
    <col min="25" max="25" width="14.7109375" style="168" customWidth="1"/>
    <col min="26" max="26" width="27.85546875" style="168" customWidth="1"/>
    <col min="27" max="16384" width="9.140625" style="168"/>
  </cols>
  <sheetData>
    <row r="1" spans="1:26" ht="30.75" customHeight="1" x14ac:dyDescent="0.2">
      <c r="A1" s="174" t="s">
        <v>111</v>
      </c>
      <c r="C1" s="419" t="s">
        <v>97</v>
      </c>
      <c r="D1" s="415"/>
      <c r="E1" s="175" t="s">
        <v>115</v>
      </c>
      <c r="G1" s="1143" t="s">
        <v>106</v>
      </c>
      <c r="H1" s="1144"/>
      <c r="I1" s="1145"/>
      <c r="K1" s="413" t="s">
        <v>330</v>
      </c>
      <c r="L1" s="413" t="s">
        <v>331</v>
      </c>
      <c r="N1" s="413" t="s">
        <v>120</v>
      </c>
      <c r="P1" s="413" t="s">
        <v>64</v>
      </c>
      <c r="R1" s="413" t="s">
        <v>128</v>
      </c>
      <c r="T1" s="413" t="s">
        <v>129</v>
      </c>
      <c r="V1" s="412" t="s">
        <v>53</v>
      </c>
      <c r="X1" s="426" t="s">
        <v>272</v>
      </c>
      <c r="Y1" s="427" t="s">
        <v>266</v>
      </c>
    </row>
    <row r="2" spans="1:26" ht="12.75" customHeight="1" x14ac:dyDescent="0.2">
      <c r="A2" s="176"/>
      <c r="C2" s="416"/>
      <c r="D2" s="183"/>
      <c r="E2" s="177" t="s">
        <v>116</v>
      </c>
      <c r="G2" s="653" t="s">
        <v>108</v>
      </c>
      <c r="H2" s="654"/>
      <c r="I2" s="655"/>
      <c r="K2" s="927">
        <v>8</v>
      </c>
      <c r="L2" s="422">
        <f>6000/K2</f>
        <v>750</v>
      </c>
      <c r="N2" s="193" t="s">
        <v>9</v>
      </c>
      <c r="O2" s="169" t="s">
        <v>119</v>
      </c>
      <c r="P2" s="193" t="s">
        <v>25</v>
      </c>
      <c r="Q2" s="169" t="s">
        <v>125</v>
      </c>
      <c r="R2" s="193" t="s">
        <v>17</v>
      </c>
      <c r="S2" s="170" t="s">
        <v>121</v>
      </c>
      <c r="T2" s="193">
        <v>110</v>
      </c>
      <c r="V2" s="320" t="s">
        <v>45</v>
      </c>
      <c r="X2" s="420" t="s">
        <v>267</v>
      </c>
      <c r="Y2" s="422">
        <v>1</v>
      </c>
      <c r="Z2" s="1140" t="s">
        <v>278</v>
      </c>
    </row>
    <row r="3" spans="1:26" x14ac:dyDescent="0.2">
      <c r="A3" s="176"/>
      <c r="C3" s="416"/>
      <c r="D3" s="183"/>
      <c r="E3" s="177"/>
      <c r="G3" s="184" t="s">
        <v>109</v>
      </c>
      <c r="H3" s="182"/>
      <c r="I3" s="185" t="s">
        <v>110</v>
      </c>
      <c r="K3" s="662">
        <v>6</v>
      </c>
      <c r="L3" s="423">
        <f t="shared" ref="L3:L5" si="0">6000/K3</f>
        <v>1000</v>
      </c>
      <c r="N3" s="310" t="s">
        <v>172</v>
      </c>
      <c r="O3" s="311" t="s">
        <v>173</v>
      </c>
      <c r="P3" s="193" t="s">
        <v>23</v>
      </c>
      <c r="Q3" s="169" t="s">
        <v>124</v>
      </c>
      <c r="R3" s="193" t="s">
        <v>16</v>
      </c>
      <c r="S3" s="170" t="s">
        <v>122</v>
      </c>
      <c r="T3" s="193">
        <v>230</v>
      </c>
      <c r="V3" s="320" t="s">
        <v>206</v>
      </c>
      <c r="X3" s="310" t="s">
        <v>274</v>
      </c>
      <c r="Y3" s="421">
        <v>0.9</v>
      </c>
      <c r="Z3" s="1141"/>
    </row>
    <row r="4" spans="1:26" x14ac:dyDescent="0.2">
      <c r="A4" s="178" t="s">
        <v>105</v>
      </c>
      <c r="C4" s="658">
        <v>1</v>
      </c>
      <c r="D4" s="183" t="s">
        <v>103</v>
      </c>
      <c r="E4" s="179">
        <f>C5</f>
        <v>2</v>
      </c>
      <c r="G4" s="186">
        <v>0.3</v>
      </c>
      <c r="H4" s="182" t="s">
        <v>107</v>
      </c>
      <c r="I4" s="187">
        <v>1.2</v>
      </c>
      <c r="J4" s="311" t="s">
        <v>321</v>
      </c>
      <c r="K4" s="662">
        <v>4</v>
      </c>
      <c r="L4" s="423">
        <f t="shared" si="0"/>
        <v>1500</v>
      </c>
      <c r="M4" s="311"/>
      <c r="N4" s="310" t="s">
        <v>171</v>
      </c>
      <c r="O4" s="311" t="s">
        <v>173</v>
      </c>
      <c r="P4" s="193" t="s">
        <v>28</v>
      </c>
      <c r="Q4" s="169" t="s">
        <v>126</v>
      </c>
      <c r="R4" s="193" t="s">
        <v>31</v>
      </c>
      <c r="S4" s="170" t="s">
        <v>123</v>
      </c>
      <c r="T4" s="193">
        <v>400</v>
      </c>
      <c r="V4" s="321" t="s">
        <v>207</v>
      </c>
      <c r="X4" s="310" t="s">
        <v>270</v>
      </c>
      <c r="Y4" s="423">
        <v>0.9</v>
      </c>
      <c r="Z4" s="1141"/>
    </row>
    <row r="5" spans="1:26" x14ac:dyDescent="0.2">
      <c r="A5" s="178" t="s">
        <v>105</v>
      </c>
      <c r="C5" s="658">
        <v>2</v>
      </c>
      <c r="D5" s="183" t="s">
        <v>103</v>
      </c>
      <c r="E5" s="179">
        <f t="shared" ref="E5:E32" si="1">C6</f>
        <v>3</v>
      </c>
      <c r="G5" s="188">
        <v>1</v>
      </c>
      <c r="H5" s="182" t="s">
        <v>107</v>
      </c>
      <c r="I5" s="187">
        <v>4</v>
      </c>
      <c r="J5" s="311" t="s">
        <v>322</v>
      </c>
      <c r="K5" s="919">
        <v>2</v>
      </c>
      <c r="L5" s="928">
        <f t="shared" si="0"/>
        <v>3000</v>
      </c>
      <c r="M5" s="311"/>
      <c r="N5" s="193" t="s">
        <v>13</v>
      </c>
      <c r="O5" s="311" t="s">
        <v>173</v>
      </c>
      <c r="P5" s="193" t="s">
        <v>27</v>
      </c>
      <c r="Q5" s="169" t="s">
        <v>127</v>
      </c>
      <c r="R5" s="193" t="s">
        <v>23</v>
      </c>
      <c r="S5" s="170" t="s">
        <v>124</v>
      </c>
      <c r="T5" s="193">
        <v>690</v>
      </c>
      <c r="V5" s="322"/>
      <c r="X5" s="310" t="s">
        <v>268</v>
      </c>
      <c r="Y5" s="423">
        <v>0.6</v>
      </c>
      <c r="Z5" s="1141"/>
    </row>
    <row r="6" spans="1:26" x14ac:dyDescent="0.2">
      <c r="A6" s="178" t="s">
        <v>105</v>
      </c>
      <c r="C6" s="658">
        <v>3</v>
      </c>
      <c r="D6" s="183" t="s">
        <v>103</v>
      </c>
      <c r="E6" s="179">
        <f t="shared" si="1"/>
        <v>4</v>
      </c>
      <c r="G6" s="188">
        <v>3</v>
      </c>
      <c r="H6" s="182" t="s">
        <v>107</v>
      </c>
      <c r="I6" s="189">
        <v>12</v>
      </c>
      <c r="N6" s="193" t="s">
        <v>11</v>
      </c>
      <c r="O6" s="311" t="s">
        <v>173</v>
      </c>
      <c r="P6" s="195"/>
      <c r="R6" s="195"/>
      <c r="T6" s="193">
        <v>1000</v>
      </c>
      <c r="X6" s="310" t="s">
        <v>269</v>
      </c>
      <c r="Y6" s="423">
        <v>0.9</v>
      </c>
      <c r="Z6" s="1141"/>
    </row>
    <row r="7" spans="1:26" x14ac:dyDescent="0.2">
      <c r="A7" s="178" t="s">
        <v>105</v>
      </c>
      <c r="C7" s="658">
        <v>4</v>
      </c>
      <c r="D7" s="183" t="s">
        <v>103</v>
      </c>
      <c r="E7" s="179">
        <f t="shared" si="1"/>
        <v>6</v>
      </c>
      <c r="G7" s="186">
        <v>8</v>
      </c>
      <c r="H7" s="182" t="s">
        <v>107</v>
      </c>
      <c r="I7" s="187">
        <v>32</v>
      </c>
      <c r="N7" s="194"/>
      <c r="O7" s="169"/>
      <c r="T7" s="323">
        <v>10000</v>
      </c>
      <c r="X7" s="310" t="s">
        <v>275</v>
      </c>
      <c r="Y7" s="421">
        <v>1</v>
      </c>
      <c r="Z7" s="1141"/>
    </row>
    <row r="8" spans="1:26" x14ac:dyDescent="0.2">
      <c r="A8" s="178" t="s">
        <v>105</v>
      </c>
      <c r="C8" s="417">
        <v>6</v>
      </c>
      <c r="D8" s="183" t="s">
        <v>103</v>
      </c>
      <c r="E8" s="179">
        <f t="shared" si="1"/>
        <v>8</v>
      </c>
      <c r="G8" s="188">
        <v>16</v>
      </c>
      <c r="H8" s="182" t="s">
        <v>107</v>
      </c>
      <c r="I8" s="189">
        <v>65</v>
      </c>
      <c r="X8" s="411" t="s">
        <v>273</v>
      </c>
      <c r="Y8" s="428">
        <v>0.85</v>
      </c>
      <c r="Z8" s="1142"/>
    </row>
    <row r="9" spans="1:26" x14ac:dyDescent="0.2">
      <c r="A9" s="178" t="s">
        <v>105</v>
      </c>
      <c r="C9" s="417">
        <v>8</v>
      </c>
      <c r="D9" s="183" t="s">
        <v>103</v>
      </c>
      <c r="E9" s="179">
        <f t="shared" si="1"/>
        <v>10</v>
      </c>
      <c r="G9" s="186"/>
      <c r="H9" s="182"/>
      <c r="I9" s="189"/>
      <c r="N9" s="924" t="s">
        <v>130</v>
      </c>
      <c r="O9" s="311" t="s">
        <v>313</v>
      </c>
    </row>
    <row r="10" spans="1:26" x14ac:dyDescent="0.2">
      <c r="A10" s="178" t="s">
        <v>105</v>
      </c>
      <c r="B10" s="1137" t="s">
        <v>187</v>
      </c>
      <c r="C10" s="417">
        <v>10</v>
      </c>
      <c r="D10" s="183" t="s">
        <v>102</v>
      </c>
      <c r="E10" s="179">
        <f t="shared" si="1"/>
        <v>13</v>
      </c>
      <c r="G10" s="186">
        <v>25</v>
      </c>
      <c r="H10" s="182" t="s">
        <v>107</v>
      </c>
      <c r="I10" s="189">
        <v>160</v>
      </c>
      <c r="J10" s="311" t="s">
        <v>318</v>
      </c>
      <c r="K10" s="311"/>
      <c r="L10" s="311"/>
      <c r="M10" s="311"/>
      <c r="N10" s="925" t="s">
        <v>131</v>
      </c>
      <c r="O10" s="311" t="s">
        <v>314</v>
      </c>
      <c r="X10" s="426" t="s">
        <v>319</v>
      </c>
      <c r="Y10" s="656" t="s">
        <v>271</v>
      </c>
    </row>
    <row r="11" spans="1:26" x14ac:dyDescent="0.2">
      <c r="A11" s="178" t="s">
        <v>105</v>
      </c>
      <c r="B11" s="1138"/>
      <c r="C11" s="417">
        <v>13</v>
      </c>
      <c r="D11" s="183" t="s">
        <v>102</v>
      </c>
      <c r="E11" s="179">
        <f t="shared" si="1"/>
        <v>16</v>
      </c>
      <c r="G11" s="186">
        <v>63</v>
      </c>
      <c r="H11" s="182" t="s">
        <v>107</v>
      </c>
      <c r="I11" s="189">
        <v>250</v>
      </c>
      <c r="J11" s="311" t="s">
        <v>316</v>
      </c>
      <c r="K11" s="311"/>
      <c r="L11" s="311"/>
      <c r="M11" s="311"/>
      <c r="N11" s="926">
        <v>0.85</v>
      </c>
      <c r="O11" s="311" t="s">
        <v>311</v>
      </c>
      <c r="X11" s="657" t="s">
        <v>320</v>
      </c>
      <c r="Y11" s="423">
        <v>1</v>
      </c>
    </row>
    <row r="12" spans="1:26" x14ac:dyDescent="0.2">
      <c r="A12" s="178" t="s">
        <v>105</v>
      </c>
      <c r="B12" s="1138"/>
      <c r="C12" s="417">
        <v>16</v>
      </c>
      <c r="D12" s="183" t="s">
        <v>102</v>
      </c>
      <c r="E12" s="179">
        <f t="shared" si="1"/>
        <v>20</v>
      </c>
      <c r="G12" s="186">
        <v>125</v>
      </c>
      <c r="H12" s="182" t="s">
        <v>107</v>
      </c>
      <c r="I12" s="189">
        <v>630</v>
      </c>
      <c r="J12" s="311" t="s">
        <v>317</v>
      </c>
      <c r="K12" s="311"/>
      <c r="L12" s="311"/>
      <c r="M12" s="311"/>
      <c r="O12" s="311" t="s">
        <v>312</v>
      </c>
    </row>
    <row r="13" spans="1:26" x14ac:dyDescent="0.2">
      <c r="A13" s="178" t="s">
        <v>105</v>
      </c>
      <c r="B13" s="1138"/>
      <c r="C13" s="417">
        <v>20</v>
      </c>
      <c r="D13" s="183" t="s">
        <v>102</v>
      </c>
      <c r="E13" s="179">
        <f t="shared" si="1"/>
        <v>25</v>
      </c>
      <c r="G13" s="186">
        <v>315</v>
      </c>
      <c r="H13" s="182" t="s">
        <v>107</v>
      </c>
      <c r="I13" s="189">
        <v>1600</v>
      </c>
      <c r="N13" s="309" t="s">
        <v>132</v>
      </c>
    </row>
    <row r="14" spans="1:26" x14ac:dyDescent="0.2">
      <c r="A14" s="178" t="s">
        <v>105</v>
      </c>
      <c r="B14" s="1138"/>
      <c r="C14" s="417">
        <v>25</v>
      </c>
      <c r="D14" s="183" t="s">
        <v>102</v>
      </c>
      <c r="E14" s="179">
        <f t="shared" si="1"/>
        <v>32</v>
      </c>
      <c r="G14" s="186"/>
      <c r="H14" s="182"/>
      <c r="I14" s="189"/>
      <c r="N14" s="414" t="s">
        <v>133</v>
      </c>
    </row>
    <row r="15" spans="1:26" x14ac:dyDescent="0.2">
      <c r="A15" s="178" t="s">
        <v>105</v>
      </c>
      <c r="B15" s="1138"/>
      <c r="C15" s="417">
        <v>32</v>
      </c>
      <c r="D15" s="183" t="s">
        <v>102</v>
      </c>
      <c r="E15" s="179">
        <f t="shared" si="1"/>
        <v>35</v>
      </c>
      <c r="G15" s="186">
        <v>400</v>
      </c>
      <c r="H15" s="182" t="s">
        <v>107</v>
      </c>
      <c r="I15" s="189">
        <v>1600</v>
      </c>
      <c r="J15" s="311" t="s">
        <v>315</v>
      </c>
      <c r="K15" s="311"/>
      <c r="L15" s="311"/>
      <c r="M15" s="311"/>
      <c r="N15" s="665" t="s">
        <v>334</v>
      </c>
      <c r="O15" s="311" t="s">
        <v>335</v>
      </c>
      <c r="X15" s="311" t="s">
        <v>276</v>
      </c>
    </row>
    <row r="16" spans="1:26" x14ac:dyDescent="0.2">
      <c r="A16" s="178" t="s">
        <v>105</v>
      </c>
      <c r="B16" s="1138"/>
      <c r="C16" s="417">
        <v>35</v>
      </c>
      <c r="D16" s="183" t="s">
        <v>102</v>
      </c>
      <c r="E16" s="179">
        <f t="shared" si="1"/>
        <v>40</v>
      </c>
      <c r="G16" s="186">
        <v>800</v>
      </c>
      <c r="H16" s="182" t="s">
        <v>107</v>
      </c>
      <c r="I16" s="189">
        <v>2000</v>
      </c>
      <c r="J16" s="311" t="s">
        <v>316</v>
      </c>
      <c r="K16" s="311"/>
      <c r="L16" s="311"/>
      <c r="M16" s="311"/>
      <c r="N16" s="663" t="s">
        <v>332</v>
      </c>
      <c r="O16" s="311" t="s">
        <v>336</v>
      </c>
      <c r="X16" s="318" t="s">
        <v>273</v>
      </c>
      <c r="Y16" s="425">
        <f>LOOKUP(X16,X2:X8,Y2:Y8)</f>
        <v>0.85</v>
      </c>
    </row>
    <row r="17" spans="1:15" x14ac:dyDescent="0.2">
      <c r="A17" s="178" t="s">
        <v>105</v>
      </c>
      <c r="B17" s="1138"/>
      <c r="C17" s="417">
        <v>40</v>
      </c>
      <c r="D17" s="183" t="s">
        <v>102</v>
      </c>
      <c r="E17" s="179">
        <f t="shared" si="1"/>
        <v>50</v>
      </c>
      <c r="G17" s="190">
        <v>1250</v>
      </c>
      <c r="H17" s="191" t="s">
        <v>107</v>
      </c>
      <c r="I17" s="192">
        <v>4000</v>
      </c>
      <c r="J17" s="311" t="s">
        <v>316</v>
      </c>
      <c r="K17" s="311"/>
      <c r="L17" s="311"/>
      <c r="M17" s="311"/>
      <c r="N17" s="663" t="s">
        <v>298</v>
      </c>
      <c r="O17" s="311" t="s">
        <v>337</v>
      </c>
    </row>
    <row r="18" spans="1:15" x14ac:dyDescent="0.2">
      <c r="A18" s="178" t="s">
        <v>105</v>
      </c>
      <c r="B18" s="1138"/>
      <c r="C18" s="417">
        <v>50</v>
      </c>
      <c r="D18" s="183" t="s">
        <v>102</v>
      </c>
      <c r="E18" s="179">
        <f t="shared" si="1"/>
        <v>63</v>
      </c>
      <c r="J18" s="311" t="s">
        <v>317</v>
      </c>
      <c r="N18" s="663" t="s">
        <v>333</v>
      </c>
      <c r="O18" s="311" t="s">
        <v>338</v>
      </c>
    </row>
    <row r="19" spans="1:15" x14ac:dyDescent="0.2">
      <c r="A19" s="178" t="s">
        <v>105</v>
      </c>
      <c r="B19" s="1138"/>
      <c r="C19" s="417">
        <v>63</v>
      </c>
      <c r="D19" s="183" t="s">
        <v>102</v>
      </c>
      <c r="E19" s="179">
        <f t="shared" si="1"/>
        <v>80</v>
      </c>
      <c r="N19" s="1018" t="s">
        <v>717</v>
      </c>
      <c r="O19" s="812" t="s">
        <v>718</v>
      </c>
    </row>
    <row r="20" spans="1:15" x14ac:dyDescent="0.2">
      <c r="A20" s="178" t="s">
        <v>105</v>
      </c>
      <c r="B20" s="1138"/>
      <c r="C20" s="417">
        <v>80</v>
      </c>
      <c r="D20" s="183" t="s">
        <v>102</v>
      </c>
      <c r="E20" s="179">
        <f t="shared" si="1"/>
        <v>100</v>
      </c>
      <c r="G20" s="311" t="s">
        <v>323</v>
      </c>
      <c r="O20" s="311"/>
    </row>
    <row r="21" spans="1:15" x14ac:dyDescent="0.2">
      <c r="A21" s="178" t="s">
        <v>105</v>
      </c>
      <c r="B21" s="1138"/>
      <c r="C21" s="417">
        <v>100</v>
      </c>
      <c r="D21" s="183" t="s">
        <v>102</v>
      </c>
      <c r="E21" s="179">
        <f t="shared" si="1"/>
        <v>160</v>
      </c>
      <c r="G21" s="311" t="s">
        <v>324</v>
      </c>
      <c r="O21" s="311"/>
    </row>
    <row r="22" spans="1:15" x14ac:dyDescent="0.2">
      <c r="A22" s="178" t="s">
        <v>105</v>
      </c>
      <c r="B22" s="1138"/>
      <c r="C22" s="417">
        <v>160</v>
      </c>
      <c r="D22" s="183" t="s">
        <v>102</v>
      </c>
      <c r="E22" s="179">
        <f t="shared" si="1"/>
        <v>200</v>
      </c>
      <c r="O22" s="311"/>
    </row>
    <row r="23" spans="1:15" x14ac:dyDescent="0.2">
      <c r="A23" s="176" t="s">
        <v>104</v>
      </c>
      <c r="B23" s="1139"/>
      <c r="C23" s="417">
        <v>200</v>
      </c>
      <c r="D23" s="183" t="s">
        <v>102</v>
      </c>
      <c r="E23" s="179">
        <f t="shared" si="1"/>
        <v>250</v>
      </c>
    </row>
    <row r="24" spans="1:15" x14ac:dyDescent="0.2">
      <c r="A24" s="176" t="s">
        <v>104</v>
      </c>
      <c r="C24" s="417">
        <v>250</v>
      </c>
      <c r="D24" s="183" t="s">
        <v>102</v>
      </c>
      <c r="E24" s="179">
        <f t="shared" si="1"/>
        <v>315</v>
      </c>
    </row>
    <row r="25" spans="1:15" x14ac:dyDescent="0.2">
      <c r="A25" s="176" t="s">
        <v>104</v>
      </c>
      <c r="C25" s="417">
        <v>315</v>
      </c>
      <c r="D25" s="183" t="s">
        <v>102</v>
      </c>
      <c r="E25" s="179">
        <f t="shared" si="1"/>
        <v>400</v>
      </c>
    </row>
    <row r="26" spans="1:15" x14ac:dyDescent="0.2">
      <c r="A26" s="176" t="s">
        <v>104</v>
      </c>
      <c r="C26" s="417">
        <v>400</v>
      </c>
      <c r="D26" s="183" t="s">
        <v>102</v>
      </c>
      <c r="E26" s="179">
        <f t="shared" si="1"/>
        <v>630</v>
      </c>
    </row>
    <row r="27" spans="1:15" x14ac:dyDescent="0.2">
      <c r="A27" s="176" t="s">
        <v>104</v>
      </c>
      <c r="C27" s="417">
        <v>630</v>
      </c>
      <c r="D27" s="183" t="s">
        <v>102</v>
      </c>
      <c r="E27" s="179">
        <f t="shared" si="1"/>
        <v>800</v>
      </c>
    </row>
    <row r="28" spans="1:15" x14ac:dyDescent="0.2">
      <c r="A28" s="176" t="s">
        <v>104</v>
      </c>
      <c r="C28" s="417">
        <v>800</v>
      </c>
      <c r="D28" s="183" t="s">
        <v>102</v>
      </c>
      <c r="E28" s="179">
        <f t="shared" si="1"/>
        <v>1000</v>
      </c>
      <c r="O28" s="169"/>
    </row>
    <row r="29" spans="1:15" x14ac:dyDescent="0.2">
      <c r="A29" s="176" t="s">
        <v>104</v>
      </c>
      <c r="C29" s="417">
        <v>1000</v>
      </c>
      <c r="D29" s="183" t="s">
        <v>102</v>
      </c>
      <c r="E29" s="179">
        <f t="shared" si="1"/>
        <v>1250</v>
      </c>
      <c r="O29" s="169"/>
    </row>
    <row r="30" spans="1:15" x14ac:dyDescent="0.2">
      <c r="A30" s="176" t="s">
        <v>104</v>
      </c>
      <c r="C30" s="417">
        <v>1250</v>
      </c>
      <c r="D30" s="183" t="s">
        <v>102</v>
      </c>
      <c r="E30" s="179">
        <f t="shared" si="1"/>
        <v>1600</v>
      </c>
    </row>
    <row r="31" spans="1:15" x14ac:dyDescent="0.2">
      <c r="A31" s="176" t="s">
        <v>104</v>
      </c>
      <c r="C31" s="417">
        <v>1600</v>
      </c>
      <c r="D31" s="183" t="s">
        <v>102</v>
      </c>
      <c r="E31" s="179">
        <f t="shared" si="1"/>
        <v>2000</v>
      </c>
    </row>
    <row r="32" spans="1:15" x14ac:dyDescent="0.2">
      <c r="A32" s="176" t="s">
        <v>104</v>
      </c>
      <c r="C32" s="417">
        <v>2000</v>
      </c>
      <c r="D32" s="183" t="s">
        <v>102</v>
      </c>
      <c r="E32" s="179">
        <f t="shared" si="1"/>
        <v>2500</v>
      </c>
    </row>
    <row r="33" spans="1:5" x14ac:dyDescent="0.2">
      <c r="A33" s="176" t="s">
        <v>104</v>
      </c>
      <c r="C33" s="658">
        <v>2500</v>
      </c>
      <c r="D33" s="183" t="s">
        <v>102</v>
      </c>
      <c r="E33" s="179">
        <f t="shared" ref="E33" si="2">C34</f>
        <v>3200</v>
      </c>
    </row>
    <row r="34" spans="1:5" x14ac:dyDescent="0.2">
      <c r="A34" s="176" t="s">
        <v>104</v>
      </c>
      <c r="C34" s="658">
        <v>3200</v>
      </c>
      <c r="D34" s="183" t="s">
        <v>102</v>
      </c>
      <c r="E34" s="179">
        <f t="shared" ref="E34" si="3">C35</f>
        <v>4000</v>
      </c>
    </row>
    <row r="35" spans="1:5" x14ac:dyDescent="0.2">
      <c r="A35" s="180" t="s">
        <v>104</v>
      </c>
      <c r="C35" s="659">
        <v>4000</v>
      </c>
      <c r="D35" s="418" t="s">
        <v>102</v>
      </c>
      <c r="E35" s="181"/>
    </row>
    <row r="36" spans="1:5" x14ac:dyDescent="0.2">
      <c r="C36" s="317" t="s">
        <v>327</v>
      </c>
    </row>
    <row r="37" spans="1:5" x14ac:dyDescent="0.2">
      <c r="C37" s="317" t="s">
        <v>326</v>
      </c>
      <c r="D37" s="311"/>
    </row>
    <row r="38" spans="1:5" x14ac:dyDescent="0.2">
      <c r="C38" s="311" t="s">
        <v>325</v>
      </c>
    </row>
    <row r="42" spans="1:5" x14ac:dyDescent="0.2">
      <c r="A42" s="174" t="s">
        <v>358</v>
      </c>
    </row>
    <row r="43" spans="1:5" x14ac:dyDescent="0.2">
      <c r="A43" s="688" t="s">
        <v>359</v>
      </c>
    </row>
    <row r="44" spans="1:5" x14ac:dyDescent="0.2">
      <c r="A44" s="688" t="s">
        <v>360</v>
      </c>
    </row>
    <row r="45" spans="1:5" x14ac:dyDescent="0.2">
      <c r="A45" s="688" t="s">
        <v>361</v>
      </c>
    </row>
    <row r="46" spans="1:5" x14ac:dyDescent="0.2">
      <c r="A46" s="688" t="s">
        <v>362</v>
      </c>
    </row>
    <row r="47" spans="1:5" x14ac:dyDescent="0.2">
      <c r="A47" s="688" t="s">
        <v>363</v>
      </c>
    </row>
    <row r="48" spans="1:5" x14ac:dyDescent="0.2">
      <c r="A48" s="688" t="s">
        <v>364</v>
      </c>
    </row>
    <row r="49" spans="1:1" x14ac:dyDescent="0.2">
      <c r="A49" s="688" t="s">
        <v>365</v>
      </c>
    </row>
    <row r="50" spans="1:1" x14ac:dyDescent="0.2">
      <c r="A50" s="688" t="s">
        <v>366</v>
      </c>
    </row>
    <row r="51" spans="1:1" x14ac:dyDescent="0.2">
      <c r="A51" s="688" t="s">
        <v>367</v>
      </c>
    </row>
    <row r="52" spans="1:1" x14ac:dyDescent="0.2">
      <c r="A52" s="688" t="s">
        <v>368</v>
      </c>
    </row>
    <row r="53" spans="1:1" x14ac:dyDescent="0.2">
      <c r="A53" s="688" t="s">
        <v>369</v>
      </c>
    </row>
    <row r="54" spans="1:1" x14ac:dyDescent="0.2">
      <c r="A54" s="688" t="s">
        <v>370</v>
      </c>
    </row>
    <row r="55" spans="1:1" x14ac:dyDescent="0.2">
      <c r="A55" s="688" t="s">
        <v>371</v>
      </c>
    </row>
    <row r="56" spans="1:1" x14ac:dyDescent="0.2">
      <c r="A56" s="688" t="s">
        <v>372</v>
      </c>
    </row>
    <row r="57" spans="1:1" x14ac:dyDescent="0.2">
      <c r="A57" s="688" t="s">
        <v>373</v>
      </c>
    </row>
    <row r="58" spans="1:1" x14ac:dyDescent="0.2">
      <c r="A58" s="688" t="s">
        <v>374</v>
      </c>
    </row>
  </sheetData>
  <mergeCells count="3">
    <mergeCell ref="B10:B23"/>
    <mergeCell ref="Z2:Z8"/>
    <mergeCell ref="G1:I1"/>
  </mergeCells>
  <phoneticPr fontId="20" type="noConversion"/>
  <dataValidations disablePrompts="1" count="1">
    <dataValidation type="list" allowBlank="1" showInputMessage="1" showErrorMessage="1" sqref="X16" xr:uid="{00000000-0002-0000-0400-000000000000}">
      <formula1>Keuzelijst_GGI_verbruikers</formula1>
    </dataValidation>
  </dataValidation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48</vt:i4>
      </vt:variant>
    </vt:vector>
  </HeadingPairs>
  <TitlesOfParts>
    <vt:vector size="53" baseType="lpstr">
      <vt:lpstr>Gebruikershandleiding</vt:lpstr>
      <vt:lpstr>V-lijst</vt:lpstr>
      <vt:lpstr>Toelichting</vt:lpstr>
      <vt:lpstr>M-lijst</vt:lpstr>
      <vt:lpstr>K-lijsten</vt:lpstr>
      <vt:lpstr>'V-lijst'!Afdrukbereik</vt:lpstr>
      <vt:lpstr>'V-lijst'!Afdruktitels</vt:lpstr>
      <vt:lpstr>Cos_φ_motor</vt:lpstr>
      <vt:lpstr>Cos_φ_voedingsgroep_na_correctie_FO</vt:lpstr>
      <vt:lpstr>GGI_verbruiker</vt:lpstr>
      <vt:lpstr>Grootte_energieaansluiting</vt:lpstr>
      <vt:lpstr>Inom</vt:lpstr>
      <vt:lpstr>Inom_beveiliging</vt:lpstr>
      <vt:lpstr>Inom_beveiliging_berekende_waarde</vt:lpstr>
      <vt:lpstr>Inom_beveiliging_handelsmaat</vt:lpstr>
      <vt:lpstr>Ith_beveiliging</vt:lpstr>
      <vt:lpstr>Keuzelijst_Beveiligingsautomaat</vt:lpstr>
      <vt:lpstr>Keuzelijst_GGI_verbruiker_rendement</vt:lpstr>
      <vt:lpstr>Keuzelijst_GGI_verbruikers</vt:lpstr>
      <vt:lpstr>Keuzelijst_IE_normmotoren</vt:lpstr>
      <vt:lpstr>Keuzelijst_Inom_beveiliging</vt:lpstr>
      <vt:lpstr>Keuzelijst_levering_en_montage</vt:lpstr>
      <vt:lpstr>Keuzelijst_Meting_motorstroom</vt:lpstr>
      <vt:lpstr>Keuzelijst_motor_IE_klasse</vt:lpstr>
      <vt:lpstr>Keuzelijst_Motor_toerental</vt:lpstr>
      <vt:lpstr>Keuzelijst_RDF</vt:lpstr>
      <vt:lpstr>Keuzelijst_voeding_aanloop</vt:lpstr>
      <vt:lpstr>minimum_groepswaarde_lichtgroep</vt:lpstr>
      <vt:lpstr>Motor_as_vermogen</vt:lpstr>
      <vt:lpstr>Motor_IE_waarde</vt:lpstr>
      <vt:lpstr>Motor_toerental</vt:lpstr>
      <vt:lpstr>ƞ_FO</vt:lpstr>
      <vt:lpstr>ƞ_motor</vt:lpstr>
      <vt:lpstr>Normaal_bedrijf_Belastinggraad</vt:lpstr>
      <vt:lpstr>Normaal_bedrijf_Belastingwaarde</vt:lpstr>
      <vt:lpstr>Normaal_bedrijf_Gelijktijdigheid</vt:lpstr>
      <vt:lpstr>Normaal_bedrijf_Ps</vt:lpstr>
      <vt:lpstr>Normaal_bedrijf_Pw</vt:lpstr>
      <vt:lpstr>Pas_nom</vt:lpstr>
      <vt:lpstr>Piekbedrijf_Belastinggraad</vt:lpstr>
      <vt:lpstr>Piekbedrijf_Belastingwaarde</vt:lpstr>
      <vt:lpstr>Piekbedrijf_Gelijktijdigheid</vt:lpstr>
      <vt:lpstr>Piekbedrijf_Ps</vt:lpstr>
      <vt:lpstr>Piekbedrijf_Pw</vt:lpstr>
      <vt:lpstr>Ps_geinstalleerd</vt:lpstr>
      <vt:lpstr>Spanning_AC</vt:lpstr>
      <vt:lpstr>Status</vt:lpstr>
      <vt:lpstr>Unom</vt:lpstr>
      <vt:lpstr>Verwachte_bedrijfsstroom</vt:lpstr>
      <vt:lpstr>Voedingsgroepfunctie</vt:lpstr>
      <vt:lpstr>Zoekmatrix_asvermogen</vt:lpstr>
      <vt:lpstr>Zoekmatrix_efficentie</vt:lpstr>
      <vt:lpstr>Zoekmatrix_toerental</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W.A.M. van Haaster</dc:creator>
  <cp:lastModifiedBy>Haaster, Wilbert van</cp:lastModifiedBy>
  <cp:lastPrinted>2018-12-14T12:46:16Z</cp:lastPrinted>
  <dcterms:created xsi:type="dcterms:W3CDTF">1999-09-30T12:47:01Z</dcterms:created>
  <dcterms:modified xsi:type="dcterms:W3CDTF">2022-06-15T19:45:53Z</dcterms:modified>
</cp:coreProperties>
</file>